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imaksvytiene\Desktop\Šakių r. sav. adm. 2025 m. veiklos plano ataskaita_2026-05-27 Nr. AT-440\"/>
    </mc:Choice>
  </mc:AlternateContent>
  <xr:revisionPtr revIDLastSave="0" documentId="13_ncr:1_{E1A2612F-CB4B-46F3-AFBA-ACD82D8E7A1D}" xr6:coauthVersionLast="47" xr6:coauthVersionMax="47" xr10:uidLastSave="{00000000-0000-0000-0000-000000000000}"/>
  <bookViews>
    <workbookView xWindow="300" yWindow="270" windowWidth="27990" windowHeight="17280" xr2:uid="{00000000-000D-0000-FFFF-FFFF00000000}"/>
  </bookViews>
  <sheets>
    <sheet name="Planas" sheetId="2" r:id="rId1"/>
  </sheets>
  <definedNames>
    <definedName name="_xlnm.Print_Titles" localSheetId="0">Planas!$7:$9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16" i="2" l="1"/>
  <c r="C419" i="2" l="1"/>
  <c r="D13" i="2" l="1"/>
  <c r="E13" i="2"/>
  <c r="D17" i="2"/>
  <c r="E17" i="2"/>
  <c r="D26" i="2"/>
  <c r="E26" i="2"/>
  <c r="D33" i="2"/>
  <c r="E33" i="2"/>
  <c r="D55" i="2"/>
  <c r="E55" i="2"/>
  <c r="D61" i="2"/>
  <c r="E61" i="2"/>
  <c r="D64" i="2"/>
  <c r="E64" i="2"/>
  <c r="D104" i="2"/>
  <c r="E104" i="2"/>
  <c r="D121" i="2"/>
  <c r="E121" i="2"/>
  <c r="D139" i="2"/>
  <c r="E139" i="2"/>
  <c r="D146" i="2"/>
  <c r="D145" i="2" s="1"/>
  <c r="E146" i="2"/>
  <c r="E145" i="2" s="1"/>
  <c r="D149" i="2"/>
  <c r="E149" i="2"/>
  <c r="D152" i="2"/>
  <c r="E152" i="2"/>
  <c r="D163" i="2"/>
  <c r="E163" i="2"/>
  <c r="D169" i="2"/>
  <c r="E169" i="2"/>
  <c r="D174" i="2"/>
  <c r="E174" i="2"/>
  <c r="D181" i="2"/>
  <c r="E181" i="2"/>
  <c r="D187" i="2"/>
  <c r="E187" i="2"/>
  <c r="D190" i="2"/>
  <c r="E190" i="2"/>
  <c r="D192" i="2"/>
  <c r="E192" i="2"/>
  <c r="D197" i="2"/>
  <c r="E197" i="2"/>
  <c r="D208" i="2"/>
  <c r="E208" i="2"/>
  <c r="D219" i="2"/>
  <c r="D218" i="2" s="1"/>
  <c r="E219" i="2"/>
  <c r="E218" i="2" s="1"/>
  <c r="D223" i="2"/>
  <c r="E223" i="2"/>
  <c r="D240" i="2"/>
  <c r="E240" i="2"/>
  <c r="D289" i="2"/>
  <c r="E289" i="2"/>
  <c r="D304" i="2"/>
  <c r="E304" i="2"/>
  <c r="D309" i="2"/>
  <c r="E309" i="2"/>
  <c r="D317" i="2"/>
  <c r="E317" i="2"/>
  <c r="D323" i="2"/>
  <c r="E323" i="2"/>
  <c r="D329" i="2"/>
  <c r="E329" i="2"/>
  <c r="D342" i="2"/>
  <c r="E342" i="2"/>
  <c r="D346" i="2"/>
  <c r="E346" i="2"/>
  <c r="D355" i="2"/>
  <c r="E355" i="2"/>
  <c r="D380" i="2"/>
  <c r="E380" i="2"/>
  <c r="D391" i="2"/>
  <c r="E391" i="2"/>
  <c r="D397" i="2"/>
  <c r="E397" i="2"/>
  <c r="D399" i="2"/>
  <c r="E399" i="2"/>
  <c r="C414" i="2"/>
  <c r="C426" i="2" s="1"/>
  <c r="D414" i="2"/>
  <c r="D426" i="2" s="1"/>
  <c r="D148" i="2" l="1"/>
  <c r="E148" i="2"/>
  <c r="E120" i="2"/>
  <c r="D322" i="2"/>
  <c r="E162" i="2"/>
  <c r="D162" i="2"/>
  <c r="D345" i="2"/>
  <c r="E179" i="2"/>
  <c r="E11" i="2"/>
  <c r="E345" i="2"/>
  <c r="E222" i="2"/>
  <c r="D222" i="2"/>
  <c r="D221" i="2" s="1"/>
  <c r="D196" i="2"/>
  <c r="D11" i="2"/>
  <c r="E322" i="2"/>
  <c r="E379" i="2"/>
  <c r="E196" i="2"/>
  <c r="D379" i="2"/>
  <c r="D179" i="2"/>
  <c r="D120" i="2"/>
  <c r="E161" i="2" l="1"/>
  <c r="E10" i="2"/>
  <c r="E221" i="2"/>
  <c r="D344" i="2"/>
  <c r="D161" i="2"/>
  <c r="E344" i="2"/>
  <c r="D10" i="2"/>
</calcChain>
</file>

<file path=xl/sharedStrings.xml><?xml version="1.0" encoding="utf-8"?>
<sst xmlns="http://schemas.openxmlformats.org/spreadsheetml/2006/main" count="1514" uniqueCount="1038">
  <si>
    <t>Kodas</t>
  </si>
  <si>
    <t>ŠAKIŲ RAJONO SAVIVALDYBĖS ADMINISTRACIJOS 2025 METŲ VEIKLOS PLANO ATASKAITA</t>
  </si>
  <si>
    <t>Vykdytojas</t>
  </si>
  <si>
    <t>Planuotos lėšos</t>
  </si>
  <si>
    <t>Panaudotos lėšos</t>
  </si>
  <si>
    <t>Poveikio /Rezultato /Veiklos efektyvumo</t>
  </si>
  <si>
    <t>Rodiklis</t>
  </si>
  <si>
    <t>Mato vnt.</t>
  </si>
  <si>
    <t>2025</t>
  </si>
  <si>
    <t>Pastaba</t>
  </si>
  <si>
    <t>Planas</t>
  </si>
  <si>
    <t>Faktas</t>
  </si>
  <si>
    <t>001</t>
  </si>
  <si>
    <t>Teritorijų vystymo ir ekonominės aplinkos gerinimo programa</t>
  </si>
  <si>
    <t>Ūkio ir investicijų skyrius</t>
  </si>
  <si>
    <t>001-01 (T)</t>
  </si>
  <si>
    <t>Užtikrinti savivaldybės teritorijų vystymosi kryptingumą, jų prieinamumą ir atitiktį gyventojų poreikiams</t>
  </si>
  <si>
    <t>Gyventojų, teigiamai vertinančių gyvenamosios aplinkos kokybę, dalis, proc.</t>
  </si>
  <si>
    <t>proc.</t>
  </si>
  <si>
    <t>90,00</t>
  </si>
  <si>
    <t>Savivaldybės aplinkosaugos reitingas, balai</t>
  </si>
  <si>
    <t>balai</t>
  </si>
  <si>
    <t>35,00</t>
  </si>
  <si>
    <t>40,72</t>
  </si>
  <si>
    <t>001-01-01 (TP)</t>
  </si>
  <si>
    <t>Kryptingo ir pagrįsto teritorijų planavimo užtikrinimas</t>
  </si>
  <si>
    <t>Architektūros ir urbanistikos skyrius</t>
  </si>
  <si>
    <t>Šakių rajono savivaldybės dalis, padengta savivaldybės ir vietovės lygmens teritorijų planavimo dokumentais, proc.</t>
  </si>
  <si>
    <t>50,00</t>
  </si>
  <si>
    <t>Išplėstų GIS posistemių skaičius</t>
  </si>
  <si>
    <t>vnt.</t>
  </si>
  <si>
    <t>400,00</t>
  </si>
  <si>
    <t>561,00</t>
  </si>
  <si>
    <t>001-01-01-01 (TP)</t>
  </si>
  <si>
    <t>Plėtoti Geoinformacinės sistemos kūrimą Šakių rajono savivaldybės teritorijoje</t>
  </si>
  <si>
    <t>001-01-01-02 (TP)</t>
  </si>
  <si>
    <t>Teritorijų planavimo dokumentų rengimas ir atnaujinimas</t>
  </si>
  <si>
    <t>001-01-02 (TP)</t>
  </si>
  <si>
    <t>Gyvenamųjų teritorijų plėtra ir atitikties gyventojų poreikiams didinimas</t>
  </si>
  <si>
    <t>Modernizuotų (rekonstruotų) ir gyventojų poreikiams pritaikytų viešųjų teritorijų ir viešosios paskirties pastatų skaičius</t>
  </si>
  <si>
    <t>10,00</t>
  </si>
  <si>
    <t>9,00</t>
  </si>
  <si>
    <t>001-01-02-01 (TP)</t>
  </si>
  <si>
    <t>Miesto stebėjimo sistema ir priežiūra</t>
  </si>
  <si>
    <t>001-01-02-02 (TP)</t>
  </si>
  <si>
    <t>Nenaudojamų pastatų nugriovimas</t>
  </si>
  <si>
    <t>001-01-02-03 (TP)</t>
  </si>
  <si>
    <t>Renovuotų daugiabučių namų  teritorijų sutvarkymas</t>
  </si>
  <si>
    <t>001-01-02-04 (TP)</t>
  </si>
  <si>
    <t>Gatvių pavadinimų, adresų objektų numerių, informacinių rodyklių įrengimas</t>
  </si>
  <si>
    <t>001-01-02-05 (TP)</t>
  </si>
  <si>
    <t>Bešeimininkių pastatų, statinių, kitos infrastruktūros objektų tvarkymas / likvidavimas</t>
  </si>
  <si>
    <t>001-01-02-06 (TP)</t>
  </si>
  <si>
    <t>Bendruomeninės ir (arba) viešosios infrastruktūros atnaujinimas ir plėtra</t>
  </si>
  <si>
    <t>001-01-02-07 (TP)</t>
  </si>
  <si>
    <t>Kapinių teritorijų ir infrastruktūros plėtra</t>
  </si>
  <si>
    <t>001-01-02-08 (TP)</t>
  </si>
  <si>
    <t>Civilinės saugos infrastruktūros atnaujinimas ir plėtra</t>
  </si>
  <si>
    <t>001-01-03 (TP)</t>
  </si>
  <si>
    <t>Energijos gamybos, tiekimo ir vartojimo efektyvumo didinimas</t>
  </si>
  <si>
    <t>Metinis sutaupytas energijos kiekio pokytis, proc.</t>
  </si>
  <si>
    <t>62,20</t>
  </si>
  <si>
    <t>Renovuotų arba naujai įrengtų energijos gamybos ir tiekimo pajėgumų apimtis, mW</t>
  </si>
  <si>
    <t>mW</t>
  </si>
  <si>
    <t>0,00</t>
  </si>
  <si>
    <t>1 112,09</t>
  </si>
  <si>
    <t>001-01-03-01 (TP)</t>
  </si>
  <si>
    <t>Renovuoti šilumos gamybos ir tiekimo sistemas</t>
  </si>
  <si>
    <t>001-01-03-02 (TP)</t>
  </si>
  <si>
    <t>Dalyvauti daugiabučių gyvenamųjų namų modernizavimo programoje (investicinių planų bei energinio naudingumo sertifikatų rengimas)</t>
  </si>
  <si>
    <t>001-01-03-03 (TP)</t>
  </si>
  <si>
    <t>Viešosios paskirties pastatų modernizavimas, didinant energijos vartojimo efektyvumą</t>
  </si>
  <si>
    <t>001-01-03-04 (TP)</t>
  </si>
  <si>
    <t>Modernizuoti šilumos ūkį, jį pritaikant atsinaujinančių ar alternatyvių išteklių naudojimui bei plėtrai</t>
  </si>
  <si>
    <t>001-01-03-05 (TP)</t>
  </si>
  <si>
    <t>Gatvių, kelių, viešųjų teritorijų apšvietimo modernizavimas,  diegiant energiją taupančias priemones</t>
  </si>
  <si>
    <t>001-01-04 (TP)</t>
  </si>
  <si>
    <t>Aplinkotvarkos ir atliekų tvarkymo sistemos gerinimas</t>
  </si>
  <si>
    <t>Atliekų tenkančių vienam gyventojui kiekis</t>
  </si>
  <si>
    <t>kg</t>
  </si>
  <si>
    <t>347,00</t>
  </si>
  <si>
    <t>329,00</t>
  </si>
  <si>
    <t>001-01-04-01 (TP)</t>
  </si>
  <si>
    <t>Šakių seniūnijos pajamos</t>
  </si>
  <si>
    <t>Šakių seniūnija</t>
  </si>
  <si>
    <t>001-01-04-02 (TP)</t>
  </si>
  <si>
    <t>Gyventojams priklausančių gaminių, turinčių neigiamą poveikį aplinkai  darančių medžiagų (asbesto), atliekų tvarkymas</t>
  </si>
  <si>
    <t>001-01-04-03 (TP)</t>
  </si>
  <si>
    <t>Aplinkotvarkos darbai Barzdų seniūnijoje</t>
  </si>
  <si>
    <t>Barzdų seniūnija</t>
  </si>
  <si>
    <t>001-01-04-04 (TP)</t>
  </si>
  <si>
    <t>Aplinkotvarkos darbai Gelgaudiškio seniūnijoje</t>
  </si>
  <si>
    <t>Gelgaudiškio seniūnija</t>
  </si>
  <si>
    <t>001-01-04-05 (TP)</t>
  </si>
  <si>
    <t>Aplinkotvarkos darbai Griškabūdžio seniūnijoje</t>
  </si>
  <si>
    <t>Griškabūdžio seniūnija</t>
  </si>
  <si>
    <t>001-01-04-06 (TP)</t>
  </si>
  <si>
    <t>Aplinkotvarkos darbai Kidulių seniūnijoje</t>
  </si>
  <si>
    <t>Kidulių seniūnija</t>
  </si>
  <si>
    <t>001-01-04-07 (TP)</t>
  </si>
  <si>
    <t>Aplinkotvarkos darbai Kriūkų seniūnijoje</t>
  </si>
  <si>
    <t>Kriūkų seniūnija</t>
  </si>
  <si>
    <t>001-01-04-08 (TP)</t>
  </si>
  <si>
    <t>Aplinkotvarkos darbai Kudirkos Naumiesčio seniūnijoje</t>
  </si>
  <si>
    <t>Kudirkos Naumiesčio seniūnija</t>
  </si>
  <si>
    <t>001-01-04-09 (TP)</t>
  </si>
  <si>
    <t>Aplinkotvarkos darbai Lekėčių seniūnijoje</t>
  </si>
  <si>
    <t>Lekėčių seniūnija</t>
  </si>
  <si>
    <t>001-01-04-10 (TP)</t>
  </si>
  <si>
    <t>Aplinkotvarkos darbai Lukšių seniūnijoje</t>
  </si>
  <si>
    <t>Lukšių seniūnija</t>
  </si>
  <si>
    <t>001-01-04-11 (TP)</t>
  </si>
  <si>
    <t>Aplinkotvarkos darbai Plokščių seniūnijoje</t>
  </si>
  <si>
    <t>Plokščių seniūnija</t>
  </si>
  <si>
    <t>001-01-04-12 (TP)</t>
  </si>
  <si>
    <t>Aplinkotvarkos darbai Sintautų seniūnijoje</t>
  </si>
  <si>
    <t>Sintautų seniūnija</t>
  </si>
  <si>
    <t>001-01-04-13 (TP)</t>
  </si>
  <si>
    <t>Aplinkotvarkos darbai Slavikų seniūnijoje</t>
  </si>
  <si>
    <t>Slavikų seniūnija</t>
  </si>
  <si>
    <t>001-01-04-14 (TP)</t>
  </si>
  <si>
    <t>Aplinkotvarkos darbai Sudargo seniūnijoje</t>
  </si>
  <si>
    <t>Sudargo seniūnija</t>
  </si>
  <si>
    <t>001-01-04-15 (TP)</t>
  </si>
  <si>
    <t>Aplinkotvarkos darbai Šakių seniūnijoje</t>
  </si>
  <si>
    <t>001-01-04-16 (TP)</t>
  </si>
  <si>
    <t>Aplinkotvarkos darbai Žvirgždaičių seniūnijoje</t>
  </si>
  <si>
    <t>Žvirgždaičių seniūnija</t>
  </si>
  <si>
    <t>001-01-04-17 (TP)</t>
  </si>
  <si>
    <t>Bešeimininkių gyvūnų gaudymo, karantinavimo, globos ir eutanazijos paslaugos</t>
  </si>
  <si>
    <t>001-01-04-18 (TP)</t>
  </si>
  <si>
    <t>Bešeimininkių kačių kastravimo programa „Pagauk-sterilizuok-paleisk“ (PSP)</t>
  </si>
  <si>
    <t>001-01-04-20 (TP)</t>
  </si>
  <si>
    <t>Komunalinių ir bešeimininkių atliekų rūšiuojamojo surinkimo pajėgumų didinimas</t>
  </si>
  <si>
    <t>001-01-04-21 (TP)</t>
  </si>
  <si>
    <t>Savavališkų sąvartynų ir aplinkos pažeidimų nustatymas ir  tvarkymas</t>
  </si>
  <si>
    <t>001-01-04-22 (TP)</t>
  </si>
  <si>
    <t>Vandens telkinių ir jų pakrančių valymas ir tvarkymas</t>
  </si>
  <si>
    <t>001-01-05 (TP)</t>
  </si>
  <si>
    <t>Vandentvarkos infrastruktūros vystymas</t>
  </si>
  <si>
    <t>Prisijungusių, turinčių galimybę prisijungti prie centralizuotų geriamojo vandens tiekimo ir nuotekų tvarkymo tinklų gyventojų (g.e.) dalis, proc.</t>
  </si>
  <si>
    <t>65,00</t>
  </si>
  <si>
    <t>001-01-05-01 (TP)</t>
  </si>
  <si>
    <t>Inventorizuota vandentiekio ir nuotekų tinklų</t>
  </si>
  <si>
    <t>001-01-05-02 (TP)</t>
  </si>
  <si>
    <t>Vandentvarkos objektų remonto atnaujinimo ir plėtros darbai, nenaudojamų vandens gręžinių tamponavimas</t>
  </si>
  <si>
    <t>001-01-05-03 (TP)</t>
  </si>
  <si>
    <t>Paviršinių nuotekų tvarkymo  paslauga (biudžetinės įstaigos, bendro naudojimo teritorijos)</t>
  </si>
  <si>
    <t>001-01-05-04 (TP)</t>
  </si>
  <si>
    <t>Paviršinių nuotekų surinkimo ir  valymo infrastruktūros rekonstravimas ir įrengimas</t>
  </si>
  <si>
    <t>001-01-05-05 (TP)</t>
  </si>
  <si>
    <t>Centralizuotos vandentvarkos infrastruktūros perėmimas</t>
  </si>
  <si>
    <t>001-01-06 (TP)</t>
  </si>
  <si>
    <t>Ekosistemų išsaugojimas ir pusiausvyros palaikymas</t>
  </si>
  <si>
    <t>Biologinei įvairovei tinkamos teritorijos plotas, ha</t>
  </si>
  <si>
    <t>ha</t>
  </si>
  <si>
    <t>135,00</t>
  </si>
  <si>
    <t>001-01-06-01 (TP)</t>
  </si>
  <si>
    <t>Šakių rajono savivaldybei priklausančių valstybinių miškų priežiūra</t>
  </si>
  <si>
    <t>001-01-06-02 (TP)</t>
  </si>
  <si>
    <t>Želdynų inventorizacija</t>
  </si>
  <si>
    <t>001-01-07 (RE)/(PP)/(TP)</t>
  </si>
  <si>
    <t>Teritorinio vystymosi užtikrinimas įgyvendinant projektus</t>
  </si>
  <si>
    <t>Projektų, kurių rezultatai pasiekti laiku ir nustatyta apimtimi dalis, proc.</t>
  </si>
  <si>
    <t>30,00</t>
  </si>
  <si>
    <t>59,40</t>
  </si>
  <si>
    <t>001-01-07-02 (PP)</t>
  </si>
  <si>
    <t>Įgyvendinti projektą ,,Atsinaujinančių energijos šaltinių diegimas Šakių rajono savivaldybės jaunimo kūrybos ir sporto centre"</t>
  </si>
  <si>
    <t>001-01-07-03 (TP)</t>
  </si>
  <si>
    <t>Įgyvendinti projektą „Šakių „Žiburio“ gimnazijos pastato modernizavimas/atnaujinimas (energetinio efektyvumo didinimas)“</t>
  </si>
  <si>
    <t>001-01-07-04 (TP)</t>
  </si>
  <si>
    <t>Įgyvendinti projektą „Kultūros objektų infrastruktūros modernizavimas ir plėtra Šakių rajone“</t>
  </si>
  <si>
    <t>001-01-07-05 (TP)</t>
  </si>
  <si>
    <t>Įgyvendinti projektą „Šakių miesto susisiekimo infrastruktūros modernizavimas" (TID-511)</t>
  </si>
  <si>
    <t>001-01-07-06 (RE)</t>
  </si>
  <si>
    <t>Įgyvendinti projektą „Investicijoms tinkamų teritorijų išvystymo netolygumų šalinimas Šakių rajono savivaldybėje“ (LEZ)</t>
  </si>
  <si>
    <t>001-01-07-07 (RE)</t>
  </si>
  <si>
    <t>Įgyvendinti projektą ,,Lukšių gyvenamosios vietovės atnaujinimas" (R-908)</t>
  </si>
  <si>
    <t>001-01-07-08 (TP)</t>
  </si>
  <si>
    <t>Įgyvendinti priemonės „Kaimo atnaujinimas ir plėtra“ projektą „Barzdų atnaujinimas ir plėtra“</t>
  </si>
  <si>
    <t>001-01-07-09 (TP)</t>
  </si>
  <si>
    <t>Įgyvendinti priemonės „Kaimo atnaujinimas ir plėtra“ projektą „Kriūkų atnaujinimas ir plėtra“</t>
  </si>
  <si>
    <t>001-01-07-10 (TP)</t>
  </si>
  <si>
    <t>Įgyvendinti priemonės „Kaimo atnaujinimas ir plėtra „projektą „Plokščių atnaujinimas ir plėtra“</t>
  </si>
  <si>
    <t>001-01-07-11 (TP)</t>
  </si>
  <si>
    <t>Įgyvendinti priemonės „Kaimo atnaujinimas ir plėtra“ projektą „Sudargo atnaujinimas ir plėtra“</t>
  </si>
  <si>
    <t>001-01-07-12 (TP)</t>
  </si>
  <si>
    <t>Įgyvendinti priemonės „Kaimo atnaujinimas ir plėtra“ projektą „Žvirgždaičių atnaujinimas ir plėtra“</t>
  </si>
  <si>
    <t>001-01-07-13 (PP)</t>
  </si>
  <si>
    <t>Įgyvendinti projektą „Šakių „Varpo“ mokyklos stadiono modernizavimas“</t>
  </si>
  <si>
    <t>001-01-07-14 (PP)</t>
  </si>
  <si>
    <t>Įgyvendinti projektą „Gelgaudiškio dvaro sodybos rūmų, Parko g. 5, Gelgaudiškis, Šakių r. rūsio patalpų tvarkybos darbų projektas</t>
  </si>
  <si>
    <t>001-01-07-15 (RE)</t>
  </si>
  <si>
    <t>Įgyvendinti projektą  „Senatvė-likimo dovana“</t>
  </si>
  <si>
    <t>001-01-07-16 (RE)</t>
  </si>
  <si>
    <t>Įgyvendinti projektą „Grupinio gyvenimo namų plėtra Šakių mieste“</t>
  </si>
  <si>
    <t>001-01-07-17 (RE)</t>
  </si>
  <si>
    <t>Įgyvendinti projektą „Socialinių dirbtuvių modernizavimas ir plėtra Šakių rajone“</t>
  </si>
  <si>
    <t>001-01-07-18 (RE)</t>
  </si>
  <si>
    <t>Įgyvendinti projektą „Apsaugotų būstų infrastruktūros plėtra Šakių rajone“</t>
  </si>
  <si>
    <t>001-01-07-19 (RE)</t>
  </si>
  <si>
    <t>Įgyvendinti projektą „Socialinio būsto plėtra Šakių rajone ir senyvo amžiaus asmenų socialinės gerovės didinimas steigiant dienos užimtumo centrą „Senjorų biuras“</t>
  </si>
  <si>
    <t>001-01-07-21 (PP)</t>
  </si>
  <si>
    <t>Įgyvendinti projektą  „Šakių rajono mobiliosios komandos aprūpinimas įranga ir transporto priemone“ (SAM)</t>
  </si>
  <si>
    <t>001-01-07-22 (PP)</t>
  </si>
  <si>
    <t>Įgyvendinti projektą  „Sveikatos centro sveikatos priežiūros paslaugoms teikti reikiamos infrastruktūros modernizavimas“ (SAM)</t>
  </si>
  <si>
    <t>001-01-07-23 (RE)</t>
  </si>
  <si>
    <t>Įgyvendinti projektą „Ilgalaikės priežiūros paslaugų plėtra“ (Paliatyviosios pagalbos skyriaus įsteigimas Šakių ligoninėje)</t>
  </si>
  <si>
    <t>001-01-07-24 (RE)</t>
  </si>
  <si>
    <t>Įgyvendinti projektą „Visos dienos mokyklos įkūrimas Lukšių Vinco Grybo gimnazijoje“</t>
  </si>
  <si>
    <t>001-01-07-25 (RE)</t>
  </si>
  <si>
    <t>Įgyvendinti projektą „Visos dienos mokyklos įkūrimas Šakių Varpo mokykloje“</t>
  </si>
  <si>
    <t>001-01-07-26 (RE)</t>
  </si>
  <si>
    <t>Įgyvendinti projektą „Ikimokyklinio ugdymo prieinamumo didinimas Šakių rajono savivaldybėje „Maži žingsneliai“</t>
  </si>
  <si>
    <t>001-01-07-27 (RE)</t>
  </si>
  <si>
    <t>Įgyvendinti projektą „Tūkstantmečio mokyklų“ programa“</t>
  </si>
  <si>
    <t>001-01-07-28 (RE)</t>
  </si>
  <si>
    <t>Įgyvendinti projektą „Viešosios turizmo infrastruktūros sukūrimas Šakių rajono savivaldybėje, pritaikant Sūduvos istorinius piliakalnius lankymui“</t>
  </si>
  <si>
    <t>001-01-07-29 (RE)</t>
  </si>
  <si>
    <t>Įgyvendinti projektą „Šakių miesto istorinis žiedas“</t>
  </si>
  <si>
    <t>001-01-07-30 (RE)</t>
  </si>
  <si>
    <t>Įgyvendinti projektą „Zyplių dvaro sodybos pritaikymas lankymui“</t>
  </si>
  <si>
    <t>001-01-07-31 (RE)</t>
  </si>
  <si>
    <t>Įgyvendinti projektą „Šakių rajono vandentvarkos sistemos plėtra“</t>
  </si>
  <si>
    <t>001-01-07-32 (RE)</t>
  </si>
  <si>
    <t>Įgyvendinti projektą „Viešosios turizmo infrastruktūros sukūrimas Šakių rajono savivaldybėje, pritaikant Nemuno pakrantę lankymui“</t>
  </si>
  <si>
    <t>001-01-07-33 (RE)</t>
  </si>
  <si>
    <t>Įgyvendinti projektą „Dviračių takas Šakiai – Gelgaudiškis“</t>
  </si>
  <si>
    <t>001-01-07-34 (PP)</t>
  </si>
  <si>
    <t>Įgyvendinti projektą „Šakių rajono unikalios skaitmeninės kapinių duomenų bazės sukūrimas bei duomenų administravimo procesų skaitmeninimas“</t>
  </si>
  <si>
    <t>001-01-07-35 (PP)</t>
  </si>
  <si>
    <t>Įgyvendinti projektą „Prašymų priėmimo ir pasirašymo skaitmeniniu būdu platformos įdiegimas“</t>
  </si>
  <si>
    <t>Bendrųjų reikalų skyrius</t>
  </si>
  <si>
    <t>001-01-07-36 (RE)</t>
  </si>
  <si>
    <t>Įgyvendinti projektą „Šakių rajono savivaldybės oro monitoringo stiprinimas“</t>
  </si>
  <si>
    <t>001-01-07-37 (TP)</t>
  </si>
  <si>
    <t>Finansuoti apyvartines Regioninės plėtros programos išlaidas</t>
  </si>
  <si>
    <t>001-01-07-38 (RE)</t>
  </si>
  <si>
    <t>Įgyvendinti projektą „Kudirkos Naumiesčio gyvenamosios vietovės atnaujinimas“ (R-908)</t>
  </si>
  <si>
    <t>001-01-07-39 (RE)</t>
  </si>
  <si>
    <t>Įgyvendinti projektą „Investicijų skatinimo priemonių įgyvendinimas Marijampolės regione“</t>
  </si>
  <si>
    <t>001-01-07-40 (PP)</t>
  </si>
  <si>
    <t>Įgyvendinti projektą „Šakių rajono bevariklio transporto infrastruktūros įrengimas“</t>
  </si>
  <si>
    <t>001-01-07-41 (PP)</t>
  </si>
  <si>
    <t>Įgyvendinti projektą „REHUBS – Europos horizonto projektas“</t>
  </si>
  <si>
    <t>001-01-08 (TP)</t>
  </si>
  <si>
    <t>Savivaldybių aplinkos apsaugos rėmimo specialiosios programos priemonių įgyvendinimas</t>
  </si>
  <si>
    <t>Laiku ir nustatyta apimtimi įgyvendintų priemonių dalis, proc.</t>
  </si>
  <si>
    <t>80,00</t>
  </si>
  <si>
    <t>001-01-08-02 (TP)</t>
  </si>
  <si>
    <t>Medžiojamųjų gyvūnų daromos žalos miškui prevencijos priemonių kompensavimas</t>
  </si>
  <si>
    <t>001-01-08-03 (TP)</t>
  </si>
  <si>
    <t>Įgyvendinti savivaldybės visuomenės sveikatos rėmimo specialiąją programą</t>
  </si>
  <si>
    <t>001-01-08-04 (TP)</t>
  </si>
  <si>
    <t>Gyventojams priklausančių gaminių, kurių sudėtyje yra neigiamą poveikį aplinkai turinčių medžiagų, atliekų tvarkymas</t>
  </si>
  <si>
    <t>001-01-08-05 (TP)</t>
  </si>
  <si>
    <t>Vandentvarkos objektų projektavimas, statyba ir remontas</t>
  </si>
  <si>
    <t>001-01-08-06 (TP)</t>
  </si>
  <si>
    <t>Savivaldybei priklausančių statinių tamponavimo darbai</t>
  </si>
  <si>
    <t>001-01-08-07 (TP)</t>
  </si>
  <si>
    <t>Teršalų, išmetamų į gilesnius žemės sluoksnius savivaldybės teritorijoje, mažinimas</t>
  </si>
  <si>
    <t>001-01-08-08 (TP)</t>
  </si>
  <si>
    <t>Invazinių Lietuvoje rūšių sąraše esančių rūšių gausos reguliavimas ir naikinimas</t>
  </si>
  <si>
    <t>001-01-08-09 (TP)</t>
  </si>
  <si>
    <t>Bešeimininkių ar pavojingų atliekų surinkimas, nelegalių sąvartynų likvidavimas</t>
  </si>
  <si>
    <t>001-01-08-10 (TP)</t>
  </si>
  <si>
    <t>Savivaldybės aplinkos monitoringo programos įgyvendinimas</t>
  </si>
  <si>
    <t>001-01-08-11 (TP)</t>
  </si>
  <si>
    <t>Seminarams, komandiruotėms, fotografijos prekėms, knygoms, bukletams pirkti, laikraščiams ar kt. leidiniams užsakyti, ekologiškiems suvenyrams įsigyti</t>
  </si>
  <si>
    <t>001-01-08-12 (TP)</t>
  </si>
  <si>
    <t>Želdinių įsigijimas</t>
  </si>
  <si>
    <t>001-01-08-13 (TP)</t>
  </si>
  <si>
    <t>Pavojų keliančių ir sergančių medžių genėjimas bei šalinimas</t>
  </si>
  <si>
    <t>001-01-08-14 (TP)</t>
  </si>
  <si>
    <t>Šakių rajono želdynų ir želdinių inventorizavimas ir apskaita</t>
  </si>
  <si>
    <t>001-01-08-15 (TP)</t>
  </si>
  <si>
    <t>Viešųjų želdynų ir želdinių priežiūrai reikalingų ekspertų konsultacinių paslaugų pirkimas</t>
  </si>
  <si>
    <t>001-01-08-16 (TP)</t>
  </si>
  <si>
    <t>Kartografinės ir kitos medžiagos, reikalingos pagal Medžioklės įstatymo reikalavimus rengiamiems medžioklės plotų sudarymo ar jų ribų pakeitimo projektų parengimas</t>
  </si>
  <si>
    <t>001-02 (T)</t>
  </si>
  <si>
    <t>Formuoti šiuolaikinę susisiekimo infrastruktūrą</t>
  </si>
  <si>
    <t>Gyventojų, teigiamai vertinančių savivaldybės susisiekimo sistemą, dalis, proc.</t>
  </si>
  <si>
    <t>45,00</t>
  </si>
  <si>
    <t>47,00</t>
  </si>
  <si>
    <t>001-02-01 (TP)</t>
  </si>
  <si>
    <t>Kelių ir gatvių kokybės užtikrinimas</t>
  </si>
  <si>
    <t>Sutaisytų vietinės reikšmės kelių (gatvių) su patobulintomis dangomis ruožų ir bendro vietinės reikšmės kelių su patobulinta danga tinklo santykis, proc.</t>
  </si>
  <si>
    <t>5,00</t>
  </si>
  <si>
    <t>2,00</t>
  </si>
  <si>
    <t>Nutiestų, rekonstruotų vietinės reikšmės kelių (gatvių) su patobulintomis dangomis ruožų ir bendro vietinės reikšmės kelių su patobulinta danga tinklo santykis, proc.</t>
  </si>
  <si>
    <t>0,90</t>
  </si>
  <si>
    <t>001-02-01-01 (TP)</t>
  </si>
  <si>
    <t>Susisiekimo komunikacijų statybos, rekonstravimo ir remonto darbai, dalyvaujant juridiniams asmenims ir ūkininkams</t>
  </si>
  <si>
    <t>001-02-01-02 (TP)</t>
  </si>
  <si>
    <t>Vietinės reikšmės kelių priežiūra, žiemos tarnyba  Barzdų seniūnijoje</t>
  </si>
  <si>
    <t>001-02-01-03 (TP)</t>
  </si>
  <si>
    <t>Vietinės reikšmės kelių priežiūra, žiemos tarnyba  Gelgaudiškio seniūnijoje</t>
  </si>
  <si>
    <t>001-02-01-04 (TP)</t>
  </si>
  <si>
    <t>Vietinės reikšmės kelių priežiūra, žiemos tarnyba  Griškabūdžio seniūnijoje</t>
  </si>
  <si>
    <t>001-02-01-05 (TP)</t>
  </si>
  <si>
    <t>Vietinės reikšmės kelių priežiūra, žiemos tarnyba  Kidulių seniūnijoje</t>
  </si>
  <si>
    <t>001-02-01-06 (TP)</t>
  </si>
  <si>
    <t>Vietinės reikšmės kelių priežiūra, žiemos tarnyba  Kriūkų seniūnijoje</t>
  </si>
  <si>
    <t>001-02-01-07 (TP)</t>
  </si>
  <si>
    <t>Vietinės reikšmės kelių priežiūra, žiemos tarnyba  Kudirkos Naumiesčio seniūnijoje</t>
  </si>
  <si>
    <t>001-02-01-08 (TP)</t>
  </si>
  <si>
    <t>Vietinės reikšmės kelių priežiūra, žiemos tarnyba  Lekėčių seniūnijoje</t>
  </si>
  <si>
    <t>001-02-01-09 (TP)</t>
  </si>
  <si>
    <t>Vietinės reikšmės kelių priežiūra, žiemos tarnyba  Lukšių seniūnijoje</t>
  </si>
  <si>
    <t>001-02-01-10 (TP)</t>
  </si>
  <si>
    <t>Vietinės reikšmės kelių priežiūra, žiemos tarnyba  Plokščių seniūnijoje</t>
  </si>
  <si>
    <t>001-02-01-11 (TP)</t>
  </si>
  <si>
    <t>Vietinės reikšmės kelių priežiūra, žiemos tarnyba  Sintautų seniūnijoje</t>
  </si>
  <si>
    <t>001-02-01-12 (TP)</t>
  </si>
  <si>
    <t>Vietinės reikšmės kelių priežiūra, žiemos tarnyba  Slavikų seniūnijoje</t>
  </si>
  <si>
    <t>001-02-01-13 (TP)</t>
  </si>
  <si>
    <t>Vietinės reikšmės kelių priežiūra, žiemos tarnyba  Sudargo seniūnijoje</t>
  </si>
  <si>
    <t>001-02-01-14 (TP)</t>
  </si>
  <si>
    <t>Vietinės reikšmės kelių priežiūra, žiemos tarnyba  Šakių seniūnijoje</t>
  </si>
  <si>
    <t>001-02-01-15 (TP)</t>
  </si>
  <si>
    <t>Vietinės reikšmės kelių priežiūra, žiemos tarnyba  Žvirgždaičių seniūnijoje</t>
  </si>
  <si>
    <t>001-02-01-16 (TP)</t>
  </si>
  <si>
    <t>Susisiekimo infrastruktūros atnaujinimas, plėtra ir inventorizavimas</t>
  </si>
  <si>
    <t>001-02-02 (TP)</t>
  </si>
  <si>
    <t>Darnaus judumo elementų diegimas ir plėtra</t>
  </si>
  <si>
    <t>Individualių lengvųjų automobilių skaičius (neskaičiuojant elektromobilių), tenkantis 1000 gyventojų, vnt.</t>
  </si>
  <si>
    <t>500,00</t>
  </si>
  <si>
    <t>673,00</t>
  </si>
  <si>
    <t>001-02-02-01 (TP)</t>
  </si>
  <si>
    <t>Skatinti elektromobilių pakrovimo stotelių įrengimą</t>
  </si>
  <si>
    <t>001-02-02-02 (TP)</t>
  </si>
  <si>
    <t>Organizuoti keleivių vežimą vietiniais maršrutais</t>
  </si>
  <si>
    <t>001-02-02-03 (TP)</t>
  </si>
  <si>
    <t>Viešojo transporto paslaugų infrastruktūros įrengimas ir atnaujinimas</t>
  </si>
  <si>
    <t>001-02-02-04 (TP)</t>
  </si>
  <si>
    <t>Viešojo transporto parko atnaujinimas, keičiant viešojo transporto priemones netaršiomis arba mažataršėmis</t>
  </si>
  <si>
    <t>001-02-02-05 (TP)</t>
  </si>
  <si>
    <t>Alternatyvaus pavėžėjimo iniciatyvų rėmimas ir skatinimas</t>
  </si>
  <si>
    <t>001-03 (T)</t>
  </si>
  <si>
    <t>Plėtoti verslo ir žemės ūkio skatinimo įrankius, paslaugų verslui ir ūkininkavimui pasiūlą ir aktualumą</t>
  </si>
  <si>
    <t>Žemės ūkio ir kaimo reikalų skyrius</t>
  </si>
  <si>
    <t>Savivaldybėje sukuriama pridėtinė vertė (gamybos sąnaudomis), mln. Eur</t>
  </si>
  <si>
    <t>mln Eur</t>
  </si>
  <si>
    <t>102,59</t>
  </si>
  <si>
    <t>98,71</t>
  </si>
  <si>
    <t>001-03-02 (TP)</t>
  </si>
  <si>
    <t>Sąveikos su verslo subjektais ir pagalbos prioritetinėms ekonomikos sritims plėtra</t>
  </si>
  <si>
    <t>Įgyvendintų paramos ir paslaugų verslui priemonių skaičius, vnt.</t>
  </si>
  <si>
    <t>6,00</t>
  </si>
  <si>
    <t>001-03-02-01 (TP)</t>
  </si>
  <si>
    <t>Žemės ūkio technikos  įregistravimas, išregistravimas, duomenų keitimas, techninių  apžiūrų rengimas</t>
  </si>
  <si>
    <t>001-04 (T)</t>
  </si>
  <si>
    <t>Suformuoti infrastruktūrines prielaidas verslo steigimuisi ir plėtrai</t>
  </si>
  <si>
    <t>Žemės ūkio ir kaimo reikalų skyrius; Architektūros ir urbanistikos skyrius</t>
  </si>
  <si>
    <t>Vietos vienetų skaičiaus metinis pokytis, proc.</t>
  </si>
  <si>
    <t>7,39</t>
  </si>
  <si>
    <t>2,82</t>
  </si>
  <si>
    <t>001-04-01 (TP)</t>
  </si>
  <si>
    <t>Pramonės ir komercinių teritorijų vystymas</t>
  </si>
  <si>
    <t>Pramonės ir komercinei veiklai pritaikytų naujų teritorijų dydis, ha</t>
  </si>
  <si>
    <t>3,00</t>
  </si>
  <si>
    <t>001-04-01-01 (TP)</t>
  </si>
  <si>
    <t>Investicijoms tinkamų teritorijų išvystymo netolygumų šalinimas Savivaldybės teritorijoje</t>
  </si>
  <si>
    <t>001-04-01-02 (TP)</t>
  </si>
  <si>
    <t>Komercinės, pramoninės paskirties žemės sklypų suformavimas</t>
  </si>
  <si>
    <t>001-04-02 (TP)/(PP)</t>
  </si>
  <si>
    <t>Ūkininkavimui būtinų infrastruktūrinių prielaidų užtikrinimas</t>
  </si>
  <si>
    <t>Atnaujintų melioracijos sistemų (griovių) dalis nuo visų melioracijos sistemų, proc.</t>
  </si>
  <si>
    <t>8,20</t>
  </si>
  <si>
    <t>3,41</t>
  </si>
  <si>
    <t>001-04-02-01 (TP)</t>
  </si>
  <si>
    <t>Melioracijos statinių remonto priežiūros darbai</t>
  </si>
  <si>
    <t>001-04-02-02 (TP)</t>
  </si>
  <si>
    <t>Apsemtų teritorijų melioracijos remonto darbai</t>
  </si>
  <si>
    <t>001-04-02-03 (TP)</t>
  </si>
  <si>
    <t>Įgyvendinti projektą ,,Šakių rajono savivaldybės Briedžių, Liepalotų ir Lukšių kadastro vietovėse esančių melioracijos statinių rekonstravimas“</t>
  </si>
  <si>
    <t>001-04-02-04 (TP)</t>
  </si>
  <si>
    <t>Įgyvendinti projektą ,,Šakių rajono savivaldybės Kidulių ir Voverių kadastro vietovėse esančių melioracijos statinių rekonstravimas“</t>
  </si>
  <si>
    <t>001-04-02-05 (TP)</t>
  </si>
  <si>
    <t>Įgyvendinti projektą ,,Šakių rajono savivaldybės Išdagų, Sintautų ir Veršių kadastro vietovėse esančių melioracijos statinių rekonstravimas“</t>
  </si>
  <si>
    <t>001-04-02-06 (TP)</t>
  </si>
  <si>
    <t>Įgyvendinti projektą „Šakių rajono savivaldybės Užsienių ir Žvirgždaičių kadastro vietovėse esančių melioracijos statinių rekonstravimas“</t>
  </si>
  <si>
    <t>001-04-02-07 (PP)</t>
  </si>
  <si>
    <t>Įgyvendinti projektą „Šakių rajono savivaldybės Baltrušių, Barzdų ir Patašinės kadastro vietovėse esančių melioracijos statinių rekonstravimas“</t>
  </si>
  <si>
    <t>001-04-02-08 (PP)</t>
  </si>
  <si>
    <t>Įgyvendinti projektą „Šakių rajono savivaldybės Gerdžiūnų ir Kriūkų kadastro vietovėse esančių melioracijos statinių rekonstravimas“</t>
  </si>
  <si>
    <t>002</t>
  </si>
  <si>
    <t>Švietimo, sporto ir kultūros puoselėjimo programa</t>
  </si>
  <si>
    <t>Švietimo, kultūros ir sporto skyrius</t>
  </si>
  <si>
    <t>002-01 (T)</t>
  </si>
  <si>
    <t>Didinti švietimo paslaugų prieinamumą</t>
  </si>
  <si>
    <t>Mokinių, ugdomų savivaldybės ikimokyklinio ir bendrojo ugdymo įstaigose dalis nuo savivaldybės teritorijoje gyvenančių atitinkamo amžiaus ( 3–16 metų) vaikų skaičiaus, proc.</t>
  </si>
  <si>
    <t>99,40</t>
  </si>
  <si>
    <t>99,36</t>
  </si>
  <si>
    <t>002-01-01 (TP)</t>
  </si>
  <si>
    <t>Ugdymo įstaigų pasiekiamumo gerinimas</t>
  </si>
  <si>
    <t>Didesniu nei 3 km atstumu nuo švietimo įstaigos gyvenančių mokinių, pavežamų į ir iš švietimo įstaigos dalis, proc.</t>
  </si>
  <si>
    <t>48,30</t>
  </si>
  <si>
    <t>47,50</t>
  </si>
  <si>
    <t>002-01-01-02 (TP)</t>
  </si>
  <si>
    <t>Mokinių pavėžėjimo programa</t>
  </si>
  <si>
    <t>002-01-01-05 (TP)</t>
  </si>
  <si>
    <t>Mokinius vežančių Griškabūdžio seniūnijos autobusų išlaikymo programa</t>
  </si>
  <si>
    <t>002-01-01-06 (TP)</t>
  </si>
  <si>
    <t>Mokinius vežančių Kriūkų seniūnijos autobusų išlaikymo programa</t>
  </si>
  <si>
    <t>002-01-01-07 (TP)</t>
  </si>
  <si>
    <t>Mokinius vežančių Kudirkos Naumiesčio seniūnijos autobusų išlaikymo programa</t>
  </si>
  <si>
    <t>002-01-01-08 (TP)</t>
  </si>
  <si>
    <t>Mokinius vežančių Lekėčių seniūnijos autobusų išlaikymo programa</t>
  </si>
  <si>
    <t>002-01-02 (PP)</t>
  </si>
  <si>
    <t>Integracinių prielaidų specialiųjų poreikių turintiems asmenims vystymas</t>
  </si>
  <si>
    <t>Švietimo pagalbą gaunančių mokinių dalis nuo visų mokinių, proc.</t>
  </si>
  <si>
    <t>100,00</t>
  </si>
  <si>
    <t>Mokinių, turinčių specialiuosius ugdymosi poreikius, dalis nuo visų mokinių, proc.</t>
  </si>
  <si>
    <t>29,20</t>
  </si>
  <si>
    <t>14,50</t>
  </si>
  <si>
    <t>Pritaikytų specialiųjų poreikių turintiems asmenims švietimo įstaigų tinklo subjektų dalis, proc.</t>
  </si>
  <si>
    <t>2025 m.: 100</t>
  </si>
  <si>
    <t>002-01-02-01 (TP)</t>
  </si>
  <si>
    <t>Įsteigti švietimo pagalbos specialistų pareigybes</t>
  </si>
  <si>
    <t>002-01-02-02 (PP)</t>
  </si>
  <si>
    <t>Įgyvendinti projektą „Ankstyvojo ugdymo užtikrinimas vaikams iš socialinę riziką patiriančių šeimų“</t>
  </si>
  <si>
    <t>002-01-03 (TP)</t>
  </si>
  <si>
    <t>Neformalaus ugdymo galimybių didinimas</t>
  </si>
  <si>
    <t>Neformaliojo švietimo veiklose dalyvaujančių mokinių dalis, proc.</t>
  </si>
  <si>
    <t>60,44</t>
  </si>
  <si>
    <t>002-01-03-01 (TP)</t>
  </si>
  <si>
    <t>Vaikų vasaros stovyklų programa</t>
  </si>
  <si>
    <t>002-01-03-02 (TP)</t>
  </si>
  <si>
    <t>Neformaliojo vaikų švietimo programa</t>
  </si>
  <si>
    <t>002-01-03-03 (PP)</t>
  </si>
  <si>
    <t>Organizuoti vaikų vasaros stovyklą, įtraukiant diasporos vaikus</t>
  </si>
  <si>
    <t>002-01-03-04 (PP)</t>
  </si>
  <si>
    <t>Plėsti lituanistinį švietimą</t>
  </si>
  <si>
    <t>002-02 (T)</t>
  </si>
  <si>
    <t>Vystyti švietimo kokybę</t>
  </si>
  <si>
    <t>Pagrindinio ugdymo pasiekimų patikrinimo (PUPP) metu bent 6-10 balų pasiekusių mokinių dalis (lietuvių kalba ir matematika) proc.</t>
  </si>
  <si>
    <t>35,50</t>
  </si>
  <si>
    <t>70,67</t>
  </si>
  <si>
    <t>Tris ir daugiau valstybinių brandos egzaminų išlaikiusiųjų abiturientų dalis, proc.</t>
  </si>
  <si>
    <t>49,70</t>
  </si>
  <si>
    <t>73,39</t>
  </si>
  <si>
    <t>002-02-01 (TP)</t>
  </si>
  <si>
    <t>Pedagogų ir švietimo specialistų pasiūlos užtikrinimas</t>
  </si>
  <si>
    <t>Pedagogų ir švietimo specialistų trūkumas Šakių rajono savivaldybės ugdymo įstaigose, vnt.</t>
  </si>
  <si>
    <t>Pedagogų ir švietimo specialistų per paskutinius 3 m. pakėlusių kvalifikaciją skaičius, asm.</t>
  </si>
  <si>
    <t>12,00</t>
  </si>
  <si>
    <t>28,00</t>
  </si>
  <si>
    <t>Pedagogų ir švietimo specialistų per paskutinius 3 m.  įgijusių naują (gretutinę) kvalifikaciją skaičius, asm.</t>
  </si>
  <si>
    <t>8,00</t>
  </si>
  <si>
    <t>002-02-01-02 (TP)</t>
  </si>
  <si>
    <t>Organizuoti kvalifikacijos kėlimo kursus švietimo įstaigų vadovams, pavaduotojams, dakykų mokytojams, mokytojams, dirbantiems neformaliojo švietimo srityje</t>
  </si>
  <si>
    <t>002-02-01-03 (TP)</t>
  </si>
  <si>
    <t>Mokytojų perkvalifikavimo programa</t>
  </si>
  <si>
    <t>002-02-01-07 (TP)</t>
  </si>
  <si>
    <t>Iš dalies kompensuoti kelionės išlaidas pedagogams</t>
  </si>
  <si>
    <t>002-02-02 (TP)</t>
  </si>
  <si>
    <t>Ugdymo įstaigų infrastruktūros vystymas ir aplinkos gerinimas</t>
  </si>
  <si>
    <t>Švietimo įstaigų, kuriuose atnaujinta infrastruktūra ir/ar aplinka, dalis, vnt.</t>
  </si>
  <si>
    <t>002-02-02-01 (TP)</t>
  </si>
  <si>
    <t>Atnaujinti įrangą brandos egzaminų vykdymui švietimo įstaigose</t>
  </si>
  <si>
    <t>002-02-02-04 (TP)</t>
  </si>
  <si>
    <t>Mokymo reikmėms skirtų lėšų naudojimo programa valdoma administracijoje</t>
  </si>
  <si>
    <t>002-02-03 (TP)</t>
  </si>
  <si>
    <t>Švietimo sistemos dalyvių skatinimas ir motyvavimas</t>
  </si>
  <si>
    <t>Paskatintų premijomis švietimo sistemos dalyvių skaičius, asm.</t>
  </si>
  <si>
    <t>39,00</t>
  </si>
  <si>
    <t>002-02-03-01 (TP)</t>
  </si>
  <si>
    <t>Renginių (olimpiadų, konkursų, viktorinų, peržiūrų, švenčių, festivalių, vasaros poilsio) organizavimo, mokinių ir darbuotojų skatinimo programos</t>
  </si>
  <si>
    <t>002-02-04 (TP)</t>
  </si>
  <si>
    <t>Dalyvavimo specializuotose švietimo ir ugdymo programose didinimas</t>
  </si>
  <si>
    <t>Švietimo įstaigų, dalyvaujančių švietimo plėtros projektuose, dalis nuo bendro švietimo įstaigų skaičiaus, proc.</t>
  </si>
  <si>
    <t>002-02-04-01 (TP)</t>
  </si>
  <si>
    <t>Dalyvauti elektroninio mokinio pažymėjimo programoje</t>
  </si>
  <si>
    <t>002-02-04-02 (TP)</t>
  </si>
  <si>
    <t>Įgyvendinti STEAM programą</t>
  </si>
  <si>
    <t>002-02-04-03 (PP)</t>
  </si>
  <si>
    <t>Įgyvendinti informatikos ir technologinės kūrybos mokymo programą „Vedliai“</t>
  </si>
  <si>
    <t>002-03 (T)</t>
  </si>
  <si>
    <t>Formuoti sąlygas kultūrinės savimonės ugdymui</t>
  </si>
  <si>
    <t>Kultūros paslaugų kokybės vertinimas (gyventojų nuomonės tyrimas), balai</t>
  </si>
  <si>
    <t>7,26</t>
  </si>
  <si>
    <t>7,29</t>
  </si>
  <si>
    <t>002-03-02 (TP)</t>
  </si>
  <si>
    <t>Kultūrinės ir meninės veiklos skatinimas ir jos prieinamumo didinimas</t>
  </si>
  <si>
    <t>Organizuotų kultūros renginių skaičius, vnt.</t>
  </si>
  <si>
    <t>551,00</t>
  </si>
  <si>
    <t>Kultūros renginių lankytojų skaičius, asm.</t>
  </si>
  <si>
    <t>140 000,00</t>
  </si>
  <si>
    <t>115 000,00</t>
  </si>
  <si>
    <t>002-03-02-01 (TP)</t>
  </si>
  <si>
    <t>Tradicinių žanrinių renginių ir švenčių organizavimas</t>
  </si>
  <si>
    <t>002-03-02-02 (TP)</t>
  </si>
  <si>
    <t>Kultūros paslaugų ir produktų plėtra</t>
  </si>
  <si>
    <t>002-03-02-03 (TP)</t>
  </si>
  <si>
    <t>Kultūros ir meno darbuotojų kvalifikacijos ir kompetencijų tobulinimas</t>
  </si>
  <si>
    <t>002-03-02-04 (TP)</t>
  </si>
  <si>
    <t>Dainų švenčių tradicijų tęstinumo užtikrinimas</t>
  </si>
  <si>
    <t>002-03-02-05 (TP)</t>
  </si>
  <si>
    <t>Lietuvos kultūros tarybos finansuojamų projektų įgyvendinimas</t>
  </si>
  <si>
    <t>002-03-02-06 (TP)</t>
  </si>
  <si>
    <t>NVO iniciatyvų skatinimas kultūros srityje</t>
  </si>
  <si>
    <t>002-03-02-07 (TP)</t>
  </si>
  <si>
    <t>Menininkų veiklos plėtra ir iniciatyvų skatinimas</t>
  </si>
  <si>
    <t>002-03-02-08 (TP)</t>
  </si>
  <si>
    <t>Kultūrinių erdvių atnaujinimas ir plėtra</t>
  </si>
  <si>
    <t>002-03-02-09 (TP)</t>
  </si>
  <si>
    <t>Garbės piliečio regalijų gamybos ir įteikimo organizavimas</t>
  </si>
  <si>
    <t>002-03-03 (TP)</t>
  </si>
  <si>
    <t>Istorinės atminties ir kultūros paveldo prieinamumo ir panaudojimo didinimas</t>
  </si>
  <si>
    <t>Įgyvendintų kultūros paveldo objektų išsaugojimo ir prieinamumo didinimo iniciatyvų skaičius, vnt.</t>
  </si>
  <si>
    <t>4,00</t>
  </si>
  <si>
    <t>Įgyvendintų istorinės atminties išsaugojimo iniciatyvų skaičius, vnt.</t>
  </si>
  <si>
    <t>002-03-03-01 (TP)</t>
  </si>
  <si>
    <t>Zyplių dvaro sodybos pirmojo svirno stogo ir fasado restauravimas</t>
  </si>
  <si>
    <t>002-03-03-02 (TP)</t>
  </si>
  <si>
    <t>Zyplių dvaro sodybos antrojo svirno restauravimas</t>
  </si>
  <si>
    <t>002-03-03-03 (TP)</t>
  </si>
  <si>
    <t>Zyplių dvaro sodybos karvidžių restauravimas</t>
  </si>
  <si>
    <t>002-03-03-04 (TP)</t>
  </si>
  <si>
    <t>Zyplių dvaro sodybos parko restauravimas</t>
  </si>
  <si>
    <t>002-03-03-05 (TP)</t>
  </si>
  <si>
    <t>Sudargo piliakalnių tvarkyba</t>
  </si>
  <si>
    <t>002-03-03-06 (TP)</t>
  </si>
  <si>
    <t>Krašto įžymių žmonių atminimo, įvykių, vietų išsaugojimas ir įamžinimas</t>
  </si>
  <si>
    <t>002-03-03-07 (TP)</t>
  </si>
  <si>
    <t>Etninės kultūros populiarinimo ir etnopaveldo fiksavimo, tyrimo bei kaupimo rėmimas</t>
  </si>
  <si>
    <t>002-03-03-08 (TP)</t>
  </si>
  <si>
    <t>Nekilnojamųjų kultūros vertybių apsaugojimas ir įveiklinimas</t>
  </si>
  <si>
    <t>002-04 (T)</t>
  </si>
  <si>
    <t>Sudaryti prielaidas sporto vystymuisi ir gyventojų fizinio aktyvumo didėjimui</t>
  </si>
  <si>
    <t>Organizuotai sportuojančių ŠJKSC ir kt. sporto klubuose gyventojų dalis tarp visų gyventojų, proc.</t>
  </si>
  <si>
    <t>002-04-02 (TP)</t>
  </si>
  <si>
    <t>Sporto ir aktyvaus laisvalaikio infrastruktūros plėtra</t>
  </si>
  <si>
    <t>Įrengtų ar renovuotų sporto objektų skaičius, vnt.</t>
  </si>
  <si>
    <t>002-04-02-03 (TP)</t>
  </si>
  <si>
    <t>Bendruomeninės fizinio aktyvumo infrastruktūros atnaujinimas ir plėtra</t>
  </si>
  <si>
    <t>003</t>
  </si>
  <si>
    <t>Sveikatos stiprinimo ir socialinės integracijos didinimo programa</t>
  </si>
  <si>
    <t>Socialinės paramos skyrius; Administracijos specialistai</t>
  </si>
  <si>
    <t>003-03 (T)</t>
  </si>
  <si>
    <t>Mažinti socialinės dezintegracijos ir skurdo prielaidas</t>
  </si>
  <si>
    <t>Skurdo rizikos lygis, proc.</t>
  </si>
  <si>
    <t>31,50</t>
  </si>
  <si>
    <t>31,80</t>
  </si>
  <si>
    <t>003-03-01 (TP)</t>
  </si>
  <si>
    <t>Savivaldybės gyventojų užimtumo skatinimas</t>
  </si>
  <si>
    <t>Socialinės paramos skyrius</t>
  </si>
  <si>
    <t>Užimtų gyventojų dalis bendrame darbingo amžiaus gyventojų skaičiuje (užimtumo lygis), proc.</t>
  </si>
  <si>
    <t>65,60</t>
  </si>
  <si>
    <t>79,50</t>
  </si>
  <si>
    <t>Dalyvavusių savivaldybės užimtumo didinimo programose ir projektuose asmenų, per 6 mėn. įdarbintų baigus dalyvauti programoje arba projekte dalis, proc.</t>
  </si>
  <si>
    <t>24,10</t>
  </si>
  <si>
    <t>003-03-01-01 (TP)</t>
  </si>
  <si>
    <t>Įgyvendinti užimtumo didinimo programą  Barzdų seniūnijoje</t>
  </si>
  <si>
    <t>003-03-01-02 (TP)</t>
  </si>
  <si>
    <t>Įgyvendinti užimtumo didinimo programą  Gelgaudiškio seniūnijoje</t>
  </si>
  <si>
    <t>003-03-01-03 (TP)</t>
  </si>
  <si>
    <t>Įgyvendinti užimtumo didinimo programą  Griškabūdžio seniūnijoje</t>
  </si>
  <si>
    <t>003-03-01-04 (TP)</t>
  </si>
  <si>
    <t>Įgyvendinti užimtumo didinimo programą  Kidulių seniūnijoje</t>
  </si>
  <si>
    <t>003-03-01-05 (TP)</t>
  </si>
  <si>
    <t>Įgyvendinti užimtumo didinimo programą  Kriūkų seniūnijoje</t>
  </si>
  <si>
    <t>003-03-01-06 (TP)</t>
  </si>
  <si>
    <t>Įgyvendinti užimtumo didinimo programą  Kudirkos Naumiesčio seniūnijoje</t>
  </si>
  <si>
    <t>003-03-01-07 (TP)</t>
  </si>
  <si>
    <t>Įgyvendinti užimtumo didinimo programą  Lekėčių seniūnijoje</t>
  </si>
  <si>
    <t>003-03-01-08 (TP)</t>
  </si>
  <si>
    <t>Įgyvendinti užimtumo didinimo programą  Lukšių seniūnijoje</t>
  </si>
  <si>
    <t>003-03-01-09 (TP)</t>
  </si>
  <si>
    <t>Įgyvendinti užimtumo didinimo programą  Plokščių seniūnijoje</t>
  </si>
  <si>
    <t>003-03-01-10 (TP)</t>
  </si>
  <si>
    <t>Įgyvendinti užimtumo didinimo programą  Sintautų seniūnijoje</t>
  </si>
  <si>
    <t>003-03-01-11 (TP)</t>
  </si>
  <si>
    <t>Įgyvendinti užimtumo didinimo programą  Slavikų seniūnijoje</t>
  </si>
  <si>
    <t>003-03-01-12 (TP)</t>
  </si>
  <si>
    <t>Įgyvendinti užimtumo didinimo programą  Sudargo seniūnijoje</t>
  </si>
  <si>
    <t>003-03-01-13 (TP)</t>
  </si>
  <si>
    <t>Įgyvendinti užimtumo didinimo programą  Šakių seniūnijoje</t>
  </si>
  <si>
    <t>003-03-01-14 (TP)</t>
  </si>
  <si>
    <t>Įgyvendinti užimtumo didinimo programą  Žvirgždaičių seniūnijoje</t>
  </si>
  <si>
    <t>003-03-01-15 (TP)</t>
  </si>
  <si>
    <t>Užimtumo veiklų organizavimas, didinant socialiai pažeidžiamų asmenų integracija į visuomenę</t>
  </si>
  <si>
    <t>003-03-02 (TP)</t>
  </si>
  <si>
    <t>Finansinės pagalbos ir materialinės paramos teikimas savivaldybės gyventojams</t>
  </si>
  <si>
    <t>Asmenų, gaunančių socialines išmokas ir (ar) kompensacijas bei kitokią paramą skaičius, vnt.</t>
  </si>
  <si>
    <t>10 675,00</t>
  </si>
  <si>
    <t>10 513,00</t>
  </si>
  <si>
    <t>003-03-02-01 (TP)</t>
  </si>
  <si>
    <t>Mokėti socialines pašalpas rajono gyventojams.</t>
  </si>
  <si>
    <t>003-03-02-02 (TP)</t>
  </si>
  <si>
    <t>Mokėti vienkartines pašalpas rajono gyventojams (susidarius sunkiai mat. padėčiai, ligos atveju, nukentėjus nuo gaisro ir kt.)</t>
  </si>
  <si>
    <t>003-03-02-03 (TP)</t>
  </si>
  <si>
    <t>Mokėti vienkartines  pašalpas rajono gyventojams (vienkartinė pašalpa vaikui gimus).</t>
  </si>
  <si>
    <t>003-03-02-04 (TP)</t>
  </si>
  <si>
    <t>Mokėti vienkartines  pašalpas rajono gyventojams (vienkartinės pašalpos grįžus iš įkalinimo vietų)</t>
  </si>
  <si>
    <t>003-03-02-05 (TP)</t>
  </si>
  <si>
    <t>Skirti paramą mirties atveju (laidojimo pašalpų mokėjimas)</t>
  </si>
  <si>
    <t>003-03-02-06 (TP)</t>
  </si>
  <si>
    <t>Žmogaus palaikų patologinės anatomijos tyrimams ar teismo ekspertizei vežimo, saugojimo ir laidojimo paslaugos teikimas</t>
  </si>
  <si>
    <t>003-03-02-07 (TP)</t>
  </si>
  <si>
    <t>Mokėti vienkartines išmokas vaikui</t>
  </si>
  <si>
    <t>003-03-02-08 (TP)</t>
  </si>
  <si>
    <t>Skirti ir mokėti išmokas vaikui</t>
  </si>
  <si>
    <t>003-03-02-09 (TP)</t>
  </si>
  <si>
    <t>Mokėti išmokas gimus vienu metu daugiau kaip vienam vaikui</t>
  </si>
  <si>
    <t>003-03-02-10 (TP)</t>
  </si>
  <si>
    <t>Mokėti išmokas privalomosios pradinės karo tarnybos kario vaikui</t>
  </si>
  <si>
    <t>003-03-02-11 (TP)</t>
  </si>
  <si>
    <t>Mokėti išmokas besimokančio ar studijuojančio asmens vaiko priežiūrai</t>
  </si>
  <si>
    <t>003-03-02-12 (TP)</t>
  </si>
  <si>
    <t>Mokėti vienkartines išmokas nėščiai moteriai</t>
  </si>
  <si>
    <t>003-03-02-13 (TP)</t>
  </si>
  <si>
    <t>Mokėti vaiko laikinosios priežiūros  išmokas</t>
  </si>
  <si>
    <t>003-03-02-14 (TP)</t>
  </si>
  <si>
    <t>Mokėti vienkartines išmokas įsikurti</t>
  </si>
  <si>
    <t>003-03-02-15 (TP)</t>
  </si>
  <si>
    <t>Mokėti globos (rūpybos) išmokas</t>
  </si>
  <si>
    <t>003-03-02-16 (TP)</t>
  </si>
  <si>
    <t>Mokėti globos  (rūpybos) išmokos tikslinius priedus</t>
  </si>
  <si>
    <t>003-03-02-17 (TP)</t>
  </si>
  <si>
    <t>Mokėti išmokas įvaikinus vaiką</t>
  </si>
  <si>
    <t>003-03-02-18 (TP)</t>
  </si>
  <si>
    <t>Administruoti išmokas vaikams</t>
  </si>
  <si>
    <t>003-03-02-19 (TP)</t>
  </si>
  <si>
    <t>Užtikrinti finansinės pagalbos teikimą  Barzdų seniūnijos gyventojams (išmokos mokėjimams ir kt.)</t>
  </si>
  <si>
    <t>003-03-02-20 (TP)</t>
  </si>
  <si>
    <t>Užtikrinti finansinės pagalbos teikimą  Gelgaudiškio seniūnijos gyventojams (išmokos mokėjimams ir kt.)</t>
  </si>
  <si>
    <t>003-03-02-21 (TP)</t>
  </si>
  <si>
    <t>Užtikrinti finansinės pagalbos teikimą  Griškabūdžio seniūnijos gyventojams (išmokos mokėjimams ir kt.)</t>
  </si>
  <si>
    <t>003-03-02-22 (TP)</t>
  </si>
  <si>
    <t>Užtikrinti finansinės pagalbos teikimą  Kidulių seniūnijos gyventojams (išmokos mokėjimams ir kt.)</t>
  </si>
  <si>
    <t>003-03-02-23 (TP)</t>
  </si>
  <si>
    <t>Užtikrinti finansinės pagalbos teikimą  Kriūkų seniūnijos gyventojams (išmokos mokėjimams ir kt.)</t>
  </si>
  <si>
    <t>003-03-02-24 (TP)</t>
  </si>
  <si>
    <t>Užtikrinti finansinės pagalbos teikimą  Kudirkos Naumiesčio seniūnijos gyventojams (išmokos mokėjimams ir kt.)</t>
  </si>
  <si>
    <t>003-03-02-25 (TP)</t>
  </si>
  <si>
    <t>Užtikrinti finansinės pagalbos teikimą  Lekėčių seniūnijos gyventojams (išmokos mokėjimams ir kt.)</t>
  </si>
  <si>
    <t>003-03-02-26 (TP)</t>
  </si>
  <si>
    <t>Užtikrinti finansinės pagalbos teikimą  Lukšių seniūnijos gyventojams (išmokos mokėjimams ir kt.)</t>
  </si>
  <si>
    <t>003-03-02-27 (TP)</t>
  </si>
  <si>
    <t>Užtikrinti finansinės pagalbos teikimą  Plokščių seniūnijos gyventojams (išmokos mokėjimams ir kt.)</t>
  </si>
  <si>
    <t>003-03-02-28 (TP)</t>
  </si>
  <si>
    <t>Užtikrinti finansinės pagalbos teikimą  Sintautų seniūnijos gyventojams (išmokos mokėjimams ir kt.)</t>
  </si>
  <si>
    <t>003-03-02-29 (TP)</t>
  </si>
  <si>
    <t>Užtikrinti finansinės pagalbos teikimą  Slavikų seniūnijos gyventojams (išmokos mokėjimams ir kt.)</t>
  </si>
  <si>
    <t>003-03-02-30 (TP)</t>
  </si>
  <si>
    <t>Užtikrinti finansinės pagalbos teikimą  Sudargo seniūnijos gyventojams (išmokos mokėjimams ir kt.)</t>
  </si>
  <si>
    <t>003-03-02-31 (TP)</t>
  </si>
  <si>
    <t>Užtikrinti finansinės pagalbos teikimą  Šakių seniūnijos gyventojams (išmokos mokėjimams ir kt.)</t>
  </si>
  <si>
    <t>003-03-02-32 (TP)</t>
  </si>
  <si>
    <t>Užtikrinti finansinės pagalbos teikimą  Žvirgždaičių seniūnijos gyventojams (išmokos mokėjimams ir kt.)</t>
  </si>
  <si>
    <t>003-03-02-33 (TP)</t>
  </si>
  <si>
    <t>Teikti transporto išlaidų 50 proc. kompensacijas.</t>
  </si>
  <si>
    <t>003-03-02-34 (TP)</t>
  </si>
  <si>
    <t>Teikti transporto išlaidų 80 proc. kompensacijas.</t>
  </si>
  <si>
    <t>003-03-02-36 (TP)</t>
  </si>
  <si>
    <t>Socialinės paramos programa mokiniams (Marijampolės PRC).</t>
  </si>
  <si>
    <t>003-03-02-37 (TP)</t>
  </si>
  <si>
    <t>Socialinės paramos programa mokiniams (VšĮ VDU Šakių „Žiburio“ gimnazija)</t>
  </si>
  <si>
    <t>003-03-02-38 (TP)</t>
  </si>
  <si>
    <t>Mokėti būsto išlaidų  kompensacijas  rajono gyventojams  už šildymą (UAB).</t>
  </si>
  <si>
    <t>003-03-02-39 (TP)</t>
  </si>
  <si>
    <t>Mokėti būsto išlaidų  kompensacijas  rajono gyventojams už geriamąjį vandenį.</t>
  </si>
  <si>
    <t>003-03-02-40 (TP)</t>
  </si>
  <si>
    <t>Mokėti būsto išlaidų kompensacijas rajono gyventojams už karštą vandenį.</t>
  </si>
  <si>
    <t>003-03-02-41 (TP)</t>
  </si>
  <si>
    <t>Mokėti būsto išlaidų kompensacijas rajono gyventojams už kreditus ir palūkanas asmenims, turintiems teisę į būsto išlaidų kompensaciją.</t>
  </si>
  <si>
    <t>003-03-02-42 (TP)</t>
  </si>
  <si>
    <t>Mokėti būsto išlaidų kompensacijas rajono gyventojams už šildymą kitu kuru.</t>
  </si>
  <si>
    <t>003-03-02-43 (TP)</t>
  </si>
  <si>
    <t>Skirti ir mokėti slaugos išlaidų tikslinę kompensaciją</t>
  </si>
  <si>
    <t>003-03-02-44 (TP)</t>
  </si>
  <si>
    <t>Skirti ir mokėti  priežiūros (pagalbos) išlaidų tikslines kompensaciją</t>
  </si>
  <si>
    <t>003-03-02-45 (TP)</t>
  </si>
  <si>
    <t>Skirti ir mokėti individualios pagalbos teikimo išlaidų kompensaciją</t>
  </si>
  <si>
    <t>003-03-02-46  (TP)</t>
  </si>
  <si>
    <t>Administruoti tikslines kompensacijas</t>
  </si>
  <si>
    <t>003-03-02-48 (TP)</t>
  </si>
  <si>
    <t>Teikti prieglobstį gavusiems užsieniečiams paramą integracijai</t>
  </si>
  <si>
    <t>003-03-02-49 (TP)</t>
  </si>
  <si>
    <t>Socialinės paramos programa mokiniams (Administracija)</t>
  </si>
  <si>
    <t>003-03-02-50 (TP)</t>
  </si>
  <si>
    <t>Vaiko priežiūros kompensacinė išmoka</t>
  </si>
  <si>
    <t>003-03-03 (TP)</t>
  </si>
  <si>
    <t>Atskiroms socialinėms grupėms prieinamo būsto pasiūlos didinimas</t>
  </si>
  <si>
    <t>Savivaldybės būsto fondo bendrasis naudingas plotas, kv. m</t>
  </si>
  <si>
    <t>kv. m</t>
  </si>
  <si>
    <t>7 025,00</t>
  </si>
  <si>
    <t>6 988,00</t>
  </si>
  <si>
    <t>Įsigytų, atnaujintų, pagerintų, pritaikytų socialinių būstų skaičius, vnt.</t>
  </si>
  <si>
    <t>13,00</t>
  </si>
  <si>
    <t>11,00</t>
  </si>
  <si>
    <t>Asmenų ir šeimų, turinčių teisę į paramą būstui išsinuomoti, skaičiaus metinis pokytis, proc.</t>
  </si>
  <si>
    <t>20,00</t>
  </si>
  <si>
    <t>003-03-03-01 (TP)</t>
  </si>
  <si>
    <t>Būsto nuomos ar išperkamosios būsto nuomos mokesčio dalies kompensacija</t>
  </si>
  <si>
    <t>Biudžeto, turto ir strateginio planavimo skyrius</t>
  </si>
  <si>
    <t>003-03-03-02 (TP)</t>
  </si>
  <si>
    <t>Socialinio būsto remontas  Gelgaudiškio seniūnijoje</t>
  </si>
  <si>
    <t>003-03-03-03 (TP)</t>
  </si>
  <si>
    <t>Socialinio būsto remontas  Griškabūdžio seniūnijoje</t>
  </si>
  <si>
    <t>003-03-03-04 (TP)</t>
  </si>
  <si>
    <t>Socialinio būsto remontas  Kidulių seniūnijoje</t>
  </si>
  <si>
    <t>003-03-03-05 (TP)</t>
  </si>
  <si>
    <t>Socialinio būsto remontas  Kriūkų seniūnijoje</t>
  </si>
  <si>
    <t>003-03-03-06 (TP)</t>
  </si>
  <si>
    <t>Socialinio būsto remontas  Kudirkos Naumiesčio seniūnijoje</t>
  </si>
  <si>
    <t>003-03-03-07 (TP)</t>
  </si>
  <si>
    <t>Socialinio būsto remontas  Lekėčių seniūnijoje</t>
  </si>
  <si>
    <t>003-03-03-08 (TP)</t>
  </si>
  <si>
    <t>Socialinio būsto remontas  Lukšių seniūnijoje</t>
  </si>
  <si>
    <t>003-03-03-09 (TP)</t>
  </si>
  <si>
    <t>Socialinio būsto remontas  Plokščių seniūnijoje</t>
  </si>
  <si>
    <t>003-03-03-10 (TP)</t>
  </si>
  <si>
    <t>Socialinio būsto remontas  Sintautų seniūnijoje</t>
  </si>
  <si>
    <t>003-03-03-11 (TP)</t>
  </si>
  <si>
    <t>Socialinio būsto remontas  Šakių seniūnijoje</t>
  </si>
  <si>
    <t>003-03-03-12 (TP)</t>
  </si>
  <si>
    <t>Būstų nuoma iš fizinių ir juridinių asmenų</t>
  </si>
  <si>
    <t>003-03-04 (TP)</t>
  </si>
  <si>
    <t>Tikslinių prevencinių intervencijų vykdymas</t>
  </si>
  <si>
    <t>Įgyvendintų finansuojamų prevencinių programų ir iniciatyvų priemonių skaičius, vnt.</t>
  </si>
  <si>
    <t>003-03-04-01 (TP)</t>
  </si>
  <si>
    <t>Vykdyti kovos su prekyba žmonėmis programą</t>
  </si>
  <si>
    <t>Tarpinstitucinio bendradarbiavimo koordinatorius</t>
  </si>
  <si>
    <t>003-03-04-02 (TP)</t>
  </si>
  <si>
    <t>Smurto artimoje aplinkoje prevencija</t>
  </si>
  <si>
    <t>003-03-04-04 (TP)</t>
  </si>
  <si>
    <t>Organizuoti ir teikti prevencines paslaugas (potencialių socialinių paslaugų gavėjų paieška, darbas su bendruomene, šeimos konferencija, sociokultūrinės paslaugos) rajono gyventojams.</t>
  </si>
  <si>
    <t>003-03-04-05 (TP)</t>
  </si>
  <si>
    <t>Lygių galimybių užtikrinimo veiksmų plano įgyvendinimas</t>
  </si>
  <si>
    <t>Jaunimo reikalų koordinatorė</t>
  </si>
  <si>
    <t>003-03-05 (TP)</t>
  </si>
  <si>
    <t>Prielaidų atskirčiai mažinti asmenims su negalia</t>
  </si>
  <si>
    <t>Asmenų su negalia poreikiams pritaikytų viešųjų objektų skaičius, vnt.</t>
  </si>
  <si>
    <t>1,00</t>
  </si>
  <si>
    <t>Asmenų su negalia, kuriems pritaikytas būstas, dalis nuo asmenų su negalia, pateikusių prašymą pritaikyti būstą skaičiaus, proc.</t>
  </si>
  <si>
    <t>19,00</t>
  </si>
  <si>
    <t>Asmenų su negalia, kuriems teikiama asmeninė pagalba, dalis nuo asmenų su negalia, pateikusių prašymą asmeninei pagalbai skaičiaus, proc.</t>
  </si>
  <si>
    <t>14,00</t>
  </si>
  <si>
    <t>003-03-05-01 (TP)</t>
  </si>
  <si>
    <t>Pritaikyti  būsto aplinką neįgaliesiems.</t>
  </si>
  <si>
    <t>003-03-05-02 (TP)</t>
  </si>
  <si>
    <t>Administruoti būsto aplinkos pritaikymą neįgaliesiems</t>
  </si>
  <si>
    <t>003-03-05-03 (TP)</t>
  </si>
  <si>
    <t>Organizuoti asmeninės pagalbos teikimą</t>
  </si>
  <si>
    <t>003-03-05-04 (TP)</t>
  </si>
  <si>
    <t>Administruoti asmeninės pagalbos teikimą</t>
  </si>
  <si>
    <t>003-03-05-05 (TP)</t>
  </si>
  <si>
    <t>Viešosios aplinkos pritaikymas neįgaliųjų poreikiams</t>
  </si>
  <si>
    <t>003-03-06 (TP)</t>
  </si>
  <si>
    <t>Jaunimo socialinės dezintegracijos rizikos mažinimas</t>
  </si>
  <si>
    <t>Atviro darbo su jaunimu paslaugų apimčių pokytis, proc.</t>
  </si>
  <si>
    <t>Įtrauktų (įsitraukusių) į jaunimo ir jaunimui skirtas iniciatyvas unikalių jaunų žmonių skaičius, asm.</t>
  </si>
  <si>
    <t>asm</t>
  </si>
  <si>
    <t>600,00</t>
  </si>
  <si>
    <t>Šakių rajono savivaldybės jaunimo organizacijų, su jaunimu dirbančių organizacijų ir neformalių jaunimo grupių vykdytų veiklų, projektų skaičius, vnt.</t>
  </si>
  <si>
    <t>003-03-06-01 (TP)</t>
  </si>
  <si>
    <t>Skatinti ir palaikyti jaunimo iniciatyvas</t>
  </si>
  <si>
    <t>003-03-06-02 (TP)</t>
  </si>
  <si>
    <t>Skirti socialines stipendijas jaunimui</t>
  </si>
  <si>
    <t>003-04 (T)</t>
  </si>
  <si>
    <t>Didinti socialinių paslaugų prieinamumą, kokybę ir atitiktį poreikiams</t>
  </si>
  <si>
    <t>Socialinės paramos skyrius; Jaunimo reikalų koordinatorė; Tarpinstitucinio bendradarbiavimo koordinatorius</t>
  </si>
  <si>
    <t>Šakių rajono savivaldybės šeimų, patiriančių socialinę riziką, skaičius, tenkantis 1000-iui gyventojų, vnt.</t>
  </si>
  <si>
    <t>5,60</t>
  </si>
  <si>
    <t>7,70</t>
  </si>
  <si>
    <t>003-04-01 (TP)</t>
  </si>
  <si>
    <t>Socialinių paslaugų administravimo ir vadybos gerinimas</t>
  </si>
  <si>
    <t>Akredituotos socialinės priežiūros, teikiamos NVO, paslaugų gavėjų dalis nuo visų akredituotų socialinės priežiūros paslaugų gavėjų, proc.</t>
  </si>
  <si>
    <t>58,00</t>
  </si>
  <si>
    <t>Socialinės paslaugos, kurių poreikio įvertinimas, tikslinimas ir pan. užsakomas elektroniniu ar nuotoliniu būdu, dalis nuo visų šių paslaugų užsakymo, proc.</t>
  </si>
  <si>
    <t>2025 m.: 2025 m. buvo 2 prašymai</t>
  </si>
  <si>
    <t>003-04-01-01 (TP)</t>
  </si>
  <si>
    <t>Tobulinti socialinių paslaugų poreikio nustatymą</t>
  </si>
  <si>
    <t>003-04-01-02 (TP)</t>
  </si>
  <si>
    <t>Socialinių darbuotojų išlaikymas ir kvalifikacijos kėlimas</t>
  </si>
  <si>
    <t>003-04-01-03 (TP)</t>
  </si>
  <si>
    <t>Remti tikslines socialinių paslaugų  teikimo žmonėms su negalia programas</t>
  </si>
  <si>
    <t>003-04-01-04 (TP)</t>
  </si>
  <si>
    <t>Vykdyti neveiksnių asmenų būklės peržiūrėjimą</t>
  </si>
  <si>
    <t>003-04-02 (TP) (PP)</t>
  </si>
  <si>
    <t>Socialinių paslaugų prieinamumo užtikrinimas</t>
  </si>
  <si>
    <t>Teikiamų socialinių paslaugų poreikio patenkinimo lygis nuo įvertinto socialinių paslaugų poreikio, proc.</t>
  </si>
  <si>
    <t>86,00</t>
  </si>
  <si>
    <t>91,00</t>
  </si>
  <si>
    <t>Vidutinis socialinių paslaugų prieinamumo laikotarpis, mėn.</t>
  </si>
  <si>
    <t>mėn.</t>
  </si>
  <si>
    <t>003-04-02-01 (TP)</t>
  </si>
  <si>
    <t>Teikti socialinės globos paslaugas globos įstaigose, socialinės priežiūros paslaugas teikiančiose socialinę priežiūrą įstaigose, savivaldybės biudžeto lėšomis</t>
  </si>
  <si>
    <t>003-04-02-02 (TP)</t>
  </si>
  <si>
    <t>Teikti socialinės globos paslaugas  globos įstaigose valstybės biudžeto lėšomis</t>
  </si>
  <si>
    <t>003-04-02-06 (TP)</t>
  </si>
  <si>
    <t>Teikti trumpalaikės globos paslaugas vaikams, likusiems be tėvų globos.</t>
  </si>
  <si>
    <t>003-04-02-07 (TP)</t>
  </si>
  <si>
    <t>Teikti ilgalaikės ir trumpalaikės globos paslaugas socialinės rizikos šeimų  vaikams</t>
  </si>
  <si>
    <t>003-04-02-08 (TP)</t>
  </si>
  <si>
    <t>Teikti ilgalaikės ir trumpalaikės globos paslaugas socialinės rizikos šeimų vaikams šeimynose</t>
  </si>
  <si>
    <t>003-04-02-10 (TP)</t>
  </si>
  <si>
    <t>Plėtoti vaikų dienos centrų tinklo veiklą</t>
  </si>
  <si>
    <t>003-04-02-11 (TP)</t>
  </si>
  <si>
    <t>Administruoti  vaikų dienos centrų tinklo veiklą</t>
  </si>
  <si>
    <t>003-04-02-12 (TP)</t>
  </si>
  <si>
    <t>Organizuoti socialinę rebilitaciją neįgaliesiems bendruomenėje.</t>
  </si>
  <si>
    <t>003-04-02-13 (TP)</t>
  </si>
  <si>
    <t>Administruoti socialinės reabilitacijos neįgaliesiems bendruomenėje teikimą.</t>
  </si>
  <si>
    <t>003-04-02-19 (PP)</t>
  </si>
  <si>
    <t>Laikino atokvėpio paslauga</t>
  </si>
  <si>
    <t>003-04-02-20 (PP)</t>
  </si>
  <si>
    <t>Administruoti laikino atokvėpio paslaugą</t>
  </si>
  <si>
    <t>003-04-03 (PP) (TP)</t>
  </si>
  <si>
    <t>Inovatyvių socialinių paslaugų ir aktualių jų formų plėtojimas</t>
  </si>
  <si>
    <t>Socialinių paslaugų pasiūlos didinimo projektų, kurių rezultatai pasiekti laiku ir nustatyta apimtimi dalis, proc.</t>
  </si>
  <si>
    <t>70,00</t>
  </si>
  <si>
    <t>88,00</t>
  </si>
  <si>
    <t>003-04-03-02 (TP)</t>
  </si>
  <si>
    <t>Naujų socialinių globėjų paieška ir rengimas.</t>
  </si>
  <si>
    <t>004</t>
  </si>
  <si>
    <t>Valdymo programa</t>
  </si>
  <si>
    <t>Bendrųjų reikalų skyrius; Apskaitos skyrius</t>
  </si>
  <si>
    <t>004-01 (TP)</t>
  </si>
  <si>
    <t>Užtikrinti savivaldybės funkcijų ir įsipareigojimų vykdymą</t>
  </si>
  <si>
    <t>Biudžeto, turto ir strateginio planavimo skyrius; Apskaitos skyrius</t>
  </si>
  <si>
    <t>Gyventojų pasitenkinimo savivaldybės vykdoma veikla lygis, proc</t>
  </si>
  <si>
    <t>68,00</t>
  </si>
  <si>
    <t>004-01-01 (TP)</t>
  </si>
  <si>
    <t>Finansinių ir turtinių įsipareigojimų vykdymo užtikrinimas</t>
  </si>
  <si>
    <t>Finansinių įsipareigojimų įvykdymas, proc</t>
  </si>
  <si>
    <t>Turto operacijų skaičius, vnt.</t>
  </si>
  <si>
    <t>95,00</t>
  </si>
  <si>
    <t>104,00</t>
  </si>
  <si>
    <t>004-01-01-01 (TP)</t>
  </si>
  <si>
    <t>Grąžinti paskolas</t>
  </si>
  <si>
    <t>004-01-01-02 (TP)</t>
  </si>
  <si>
    <t>Mokėti palūkanas</t>
  </si>
  <si>
    <t>004-01-01-03 (TP)</t>
  </si>
  <si>
    <t>Ekstremalių situacijų padarinių likvidavimas</t>
  </si>
  <si>
    <t>004-01-01-04 (TP)</t>
  </si>
  <si>
    <t>Organizuoti savivaldybės turto vertinimą</t>
  </si>
  <si>
    <t>004-01-01-05 (TP)</t>
  </si>
  <si>
    <t>Organizuoti savivaldybės turto kadastrinius matavimus</t>
  </si>
  <si>
    <t>004-01-01-06 (TP)</t>
  </si>
  <si>
    <t>Organizuoti savivaldybės turto teisinę registraciją</t>
  </si>
  <si>
    <t>004-01-01-07 (TP)</t>
  </si>
  <si>
    <t>Administruoti valstybinės žemės sklypų realizavimo pajamas</t>
  </si>
  <si>
    <t>004-01-02 (TP)</t>
  </si>
  <si>
    <t>Savivaldybės valdymo ir funkcionalumo užtikrinimas</t>
  </si>
  <si>
    <t>Apskaitos skyrius</t>
  </si>
  <si>
    <t>Įgyvendintų patvirtinto priemonių plano dalis, procentais</t>
  </si>
  <si>
    <t>99,20</t>
  </si>
  <si>
    <t>004-01-02-01 (TP)</t>
  </si>
  <si>
    <t>Užtikrinti savivaldybės tarybos darbo funkcionalumą</t>
  </si>
  <si>
    <t>004-01-02-02 (TP)</t>
  </si>
  <si>
    <t>Užtikrinti savivaldybės vykdomosios institucijos darbo funkcionalumą</t>
  </si>
  <si>
    <t>004-01-02-03 (TP)</t>
  </si>
  <si>
    <t>Užtikrinti kontrolės ir audito tarnybos darbo funkcionalumą</t>
  </si>
  <si>
    <t>004-01-02-04 (TP)</t>
  </si>
  <si>
    <t>Užtikrinti savivaldybės administracijos darbo funkcionalumą. Savivaldybės administracijos darbuotojų kvalifikacijos bei kompetencijų tobulinimas</t>
  </si>
  <si>
    <t>004-01-02-05 (TP)</t>
  </si>
  <si>
    <t>Užtikrinti savivaldybės administracijos darbo funkcionalumą. Seniūnijų ryšių išlaidos.</t>
  </si>
  <si>
    <t>004-01-02-06 (TP)</t>
  </si>
  <si>
    <t>Užtikrinti savivaldybės administracijos  Barzdų seniūnijos darbo funkcionalumą</t>
  </si>
  <si>
    <t>004-01-02-07 (TP)</t>
  </si>
  <si>
    <t>Užtikrinti savivaldybės administracijos  Gelgaudiškio seniūnijos darbo funkcionalumą</t>
  </si>
  <si>
    <t>004-01-02-08 (TP)</t>
  </si>
  <si>
    <t>Užtikrinti savivaldybės administracijos  Griškabūdžio seniūnijos darbo funkcionalumą</t>
  </si>
  <si>
    <t>004-01-02-09 (TP)</t>
  </si>
  <si>
    <t>Užtikrinti savivaldybės administracijos Kidulių seniūnijos darbo funkcionalumą</t>
  </si>
  <si>
    <t>004-01-02-10 (TP)</t>
  </si>
  <si>
    <t>Užtikrinti savivaldybės administracijos  Kriūkų seniūnijos darbo funkcionalumą</t>
  </si>
  <si>
    <t>004-01-02-11 (TP)</t>
  </si>
  <si>
    <t>Užtikrinti savivaldybės administracijos Kudirkos Naumiesčio seniūnijos darbo funkcionalumą</t>
  </si>
  <si>
    <t>004-01-02-12 (TP)</t>
  </si>
  <si>
    <t>Užtikrinti savivaldybės administracijos Lekėčių seniūnijos darbo funkcionalumą</t>
  </si>
  <si>
    <t>004-01-02-13 (TP)</t>
  </si>
  <si>
    <t>Užtikrinti savivaldybės administracijos Lukšių seniūnijos darbo funkcionalumą</t>
  </si>
  <si>
    <t>004-01-02-14 (TP)</t>
  </si>
  <si>
    <t>Užtikrinti savivaldybės administracijos  Plokščių seniūnijos darbo funkcionalumą</t>
  </si>
  <si>
    <t>004-01-02-15 (TP)</t>
  </si>
  <si>
    <t>Užtikrinti savivaldybės administracijos Sintautų seniūnijos darbo funkcionalumą</t>
  </si>
  <si>
    <t>004-01-02-16 (TP)</t>
  </si>
  <si>
    <t>Užtikrinti savivaldybės administracijos Slavikų seniūnijos darbo funkcionalumą</t>
  </si>
  <si>
    <t>004-01-02-17 (TP)</t>
  </si>
  <si>
    <t>Užtikrinti savivaldybės administracijos Sudargo seniūnijos darbo funkcionalumą</t>
  </si>
  <si>
    <t>004-01-02-18 (TP)</t>
  </si>
  <si>
    <t>Užtikrinti savivaldybės administracijos Šakių seniūnijos darbo funkcionalumą</t>
  </si>
  <si>
    <t>004-01-02-19 (TP)</t>
  </si>
  <si>
    <t>Užtikrinti savivaldybės administracijos Žvirgždaičių seniūnijos darbo funkcionalumą</t>
  </si>
  <si>
    <t>004-01-02-21 (TP)</t>
  </si>
  <si>
    <t>Savivaldybės biudžetinių ir viešųjų įstaigų poreikio specialistams užtikrinimas</t>
  </si>
  <si>
    <t>Teisės, personalo ir civilinės metrikacijos skyrius; Jaunimo reikalų koordinatorė</t>
  </si>
  <si>
    <t>004-01-02-22 (TP)</t>
  </si>
  <si>
    <t>Savivaldybės administracijos darbuotojų kvalifikacijos bei kompetencijų tobulinimas</t>
  </si>
  <si>
    <t>Teisės, personalo ir civilinės metrikacijos skyrius</t>
  </si>
  <si>
    <t>004-01-02-23 (TP)</t>
  </si>
  <si>
    <t>Priešgaisrinės saugos, civilinės saugos, ekstremaliųjų situacijų prevencijos ir pirmosios pagalbos teikimo klausimais švietėjiška veikla ir informacinė sklaida</t>
  </si>
  <si>
    <t>Administracijos patarėjas (parengties pareigūnas)</t>
  </si>
  <si>
    <t>004-01-02-24 (TP)</t>
  </si>
  <si>
    <t>Savivaldybės darbuotojų  administracinių gebėjimų ekstremalioms situacijoms valdyti tobulinimas</t>
  </si>
  <si>
    <t>004-02 (T)</t>
  </si>
  <si>
    <t>Gerinti viešojo valdymo praktiką</t>
  </si>
  <si>
    <t>Savivaldybės vykdomų funkcijų ir sričių, kuriose teikiamos paslaugos, kuriose pradėtos taikyti naujos viešojo valdymo priemonės, dalis, proc.</t>
  </si>
  <si>
    <t>004-02-01 (TP)</t>
  </si>
  <si>
    <t>Savivaldos efektyvumo didinimas ir pažangių formų taikymas</t>
  </si>
  <si>
    <t>Elektroninių paslaugų dalis nuo bendro Šakių rajono savivaldybės teikiamų administracinių paslaugų skaičiaus, proc.</t>
  </si>
  <si>
    <t>0,10</t>
  </si>
  <si>
    <t>77,78</t>
  </si>
  <si>
    <t>Informacinių komunikacinių technologijų pokytis, proc.</t>
  </si>
  <si>
    <t>7,69</t>
  </si>
  <si>
    <t>Vartotojų, besinaudojančių elektroninėmis savivaldybės teikiamomis paslaugomis, pokytis, proc.</t>
  </si>
  <si>
    <t>40,68</t>
  </si>
  <si>
    <t>Elektroninių paslaugų vartotojų skaičius, vnt.</t>
  </si>
  <si>
    <t>59,00</t>
  </si>
  <si>
    <t>004-02-01-01 (TP)</t>
  </si>
  <si>
    <t>Savivaldybės administracijos teikiamų elektroninių ir skaitmenizavimo paslaugų ir įrankių plėtra</t>
  </si>
  <si>
    <t>004-02-01-02 (TP)</t>
  </si>
  <si>
    <t>Savivaldybės administracijos informacinių komunikacinių technologijų (IKT) plėtra</t>
  </si>
  <si>
    <t>004-02-01-03 (TP)</t>
  </si>
  <si>
    <t>Vartotojų skatinimas naudotis elektroninėmis Savivaldybės teikiamomis paslaugomis</t>
  </si>
  <si>
    <t>004-02-01-04 (TP)</t>
  </si>
  <si>
    <t>Antikorupcinio sąmoningumo didinimo priemonių įgyvendinimas</t>
  </si>
  <si>
    <t>Vyriausioji specialistė (už korupcijai atsparios aplinkos kūrimą)</t>
  </si>
  <si>
    <t>004-02-01-05 (TP)</t>
  </si>
  <si>
    <t>Efektyvumo didinimas organizuojant Savivaldybės veiklą</t>
  </si>
  <si>
    <t>004-02-01-06 (TP)</t>
  </si>
  <si>
    <t>Vidinės komunikacijos gerinimas</t>
  </si>
  <si>
    <t>004-02-01-07 (TP)</t>
  </si>
  <si>
    <t>Organizacinės kultūros gerinimas</t>
  </si>
  <si>
    <t>004-02-02 (TP)</t>
  </si>
  <si>
    <t>Savivaldybės veiklos žinomumo ir valorizavimo didinimas</t>
  </si>
  <si>
    <t>Savivaldybės išorinės komunikacijos auditorijos dydžio pokytis, proc</t>
  </si>
  <si>
    <t>004-02-02-01 (TP)</t>
  </si>
  <si>
    <t>Organizuoti reprezentacijas ir dalyvauti švenčių ir renginių organizavime</t>
  </si>
  <si>
    <t>004-02-02-02 (TP)</t>
  </si>
  <si>
    <t>Reprezentacinis pavėžėjimas</t>
  </si>
  <si>
    <t>004-02-02-03 (TP)</t>
  </si>
  <si>
    <t>Organizuoti mero fondo reprezentacijas ir atstovauti Šakių rajono savivaldybę Lietuvoje ir užsienyje</t>
  </si>
  <si>
    <t>Mero padėjėjas</t>
  </si>
  <si>
    <t>004-02-02-04 (PP)</t>
  </si>
  <si>
    <t>Teikti humanitarinę pagalbą ir įgyvendinti vystomąjį bendradarbiavimą</t>
  </si>
  <si>
    <t>004-02-02-05 (PP)</t>
  </si>
  <si>
    <t>Teisinių konsultacijų teikimas diasporai</t>
  </si>
  <si>
    <t>004-02-03 (TP)</t>
  </si>
  <si>
    <t>Bendruomenių ir nevyriausybinio sektoriaus įsitraukimo į savivaldą skatinimas</t>
  </si>
  <si>
    <t>Finansuotų gyventojų iniciatyvų projektų dalis nuo pateiktų ir įvertintų projektų paraiškų skaičiaus, procentais</t>
  </si>
  <si>
    <t>004-02-03-04 (TP)</t>
  </si>
  <si>
    <t>Įgyvendinti gyventojų iniciatyvas, skirtas gyvenamajai aplinkai ir viešajai infrastruktūrai gerinti ir kurti</t>
  </si>
  <si>
    <t>004-02-04 (TP)</t>
  </si>
  <si>
    <t>Administracinės naštos mažinimo priemonių įgyvendinimas (priemonių planas)</t>
  </si>
  <si>
    <t>Diegiamų ir tobulinamų informacinių sistemų kiekis, vnt.</t>
  </si>
  <si>
    <t>Licencijų, leidimų ir pažymų, išduotų per trumpesnį nei teisės aktuose nustatytas terminas, dalis nuo visų išduotų licencijų, leidimų, prašymų, proc.</t>
  </si>
  <si>
    <t>94,52</t>
  </si>
  <si>
    <t>Įvertintų teisės aktų pokytis, proc.</t>
  </si>
  <si>
    <t>40,00</t>
  </si>
  <si>
    <t>004-02-04-01 (TP)</t>
  </si>
  <si>
    <t>Mažinant administracinę naštą, teikti ataskaitas elektroniniu būdu švietimo, kultūros, sporto srityje</t>
  </si>
  <si>
    <t>004-02-04-02 (TP)</t>
  </si>
  <si>
    <t>Mažinant administracinę naštą, diegti naujas ir tobulinti veikiančias informacines sistemas</t>
  </si>
  <si>
    <t>004-02-04-03 (TP)</t>
  </si>
  <si>
    <t>Mažinant administracinę naštą, licencijas, leidimus ir pažymas išduoti per trumpesnį laiką, nelaukiant, kol sueis teisės aktuose nustatytas</t>
  </si>
  <si>
    <t>Bendrųjų reikalų skyrius; Socialinės paramos skyrius; Švietimo, kultūros ir sporto skyrius; Ūkio ir investicijų skyrius; Žemės ūkio ir kaimo reikalų skyrius; Biudžeto, turto ir strateginio planavimo skyrius; Apskaitos skyrius; Teisės, personalo ir civilinės metrikacijos skyrius; Architektūros ir urbanistikos skyrius</t>
  </si>
  <si>
    <t>004-02-04-04 (TP)</t>
  </si>
  <si>
    <t>Užtikrinti teisės aktų sukeliamos administracinės naštos stebėseną, įvertinti teisės aktų sukeliamą administracinę naštą</t>
  </si>
  <si>
    <t>1. savivaldybės biudžetas</t>
  </si>
  <si>
    <t>1.1. SB</t>
  </si>
  <si>
    <t>savivaldybės biudžeto lėšos</t>
  </si>
  <si>
    <t>Ankstesnių metų likutis ES ir kitos tarptautinės finansinės paramos bei bendrojo finansavimo lėšų: į rajono savivaldybės biudžetą įeinančios ir apskaitomos atskirose sąskaitose</t>
  </si>
  <si>
    <t>1.2. SB (PĮ; KTP)</t>
  </si>
  <si>
    <t>biudžetinių įstaigų pajamos/įmokos</t>
  </si>
  <si>
    <t>1.3. SB (VB D)</t>
  </si>
  <si>
    <t>valstybės tikslinė dotacija</t>
  </si>
  <si>
    <t>1.4.  SB (KPP)</t>
  </si>
  <si>
    <t>Kelių priežiūros lėšos</t>
  </si>
  <si>
    <t>1.5. SB (SP)</t>
  </si>
  <si>
    <t>savivaldybės banko paskola</t>
  </si>
  <si>
    <t>1.6. SB (AA)</t>
  </si>
  <si>
    <t>Savivaldybės biudžeto (Gamtos lėšos)</t>
  </si>
  <si>
    <t>1.8. SB (VB)</t>
  </si>
  <si>
    <t>į rajono savivaldybės biudžetą įeinančios nacionalinio biudžeto (bendrojo finansavimo, valstybės investicijų programos (VIP) ir  kt.) lėšos.</t>
  </si>
  <si>
    <t>1.9. ES ir kt.</t>
  </si>
  <si>
    <t>ES ir kitos tarptautinės finansinės paramos bei bendrojo finansavimo lėšos planuojamos į rajono savivaldybės biudžetą įeinančios ir apskaitomos atskirose sąskaitose</t>
  </si>
  <si>
    <t>ES</t>
  </si>
  <si>
    <t>2. ES ir kitos tarptautinės finansinės paramos lėšos</t>
  </si>
  <si>
    <t>VB</t>
  </si>
  <si>
    <t>3*. Nacionalinio biudžeto (bendrojo finansavimo, valstybės investicijų programos (VIP) ir  kt.) lėšos;</t>
  </si>
  <si>
    <t>IŠ VISO programai finansuoti pagal finansavimo šaltinius:</t>
  </si>
  <si>
    <t>biudžetiniams metams</t>
  </si>
  <si>
    <t>Iš jų: Regioninė pažangos priemonė</t>
  </si>
  <si>
    <t xml:space="preserve">1.10. VB ir kt. lėšos </t>
  </si>
  <si>
    <t xml:space="preserve"> 2024 m. įvertinta 10 teisės aktų administracinės naštos mažinimo požiūriu, 2025 m. įvertinta 4 teisės aktai, kurie sumažino administracinę naštą.</t>
  </si>
  <si>
    <t>Licencijos, leidimai ir pažymos išduoti per trumpesnį terminą nei nustatyta teisės aktuose.</t>
  </si>
  <si>
    <t>Įgyvendinta 50 proc., kadangi vietoj 2 ataskaitų, teikiamų elektroniniu būdu, įgyvendinta viena.</t>
  </si>
  <si>
    <t>Savivaldybės išorinės komunikacijos auditorijos dydis padidėjo 14 proc. 2025 m., savivaldybės FB socialinių tinklų sekėjų skaičius 2023 m. - 1800, 2026 m. pradžioje pasiekė 6300.</t>
  </si>
  <si>
    <t>Padidėjo elektroninių paslaugų vartotojų skaičius 2025 m.</t>
  </si>
  <si>
    <t>Padaugėjo vartotojų skaičius 2025 m. besinaudojančių elektroninėmis savivaldybės teikiamomis paslaugomis</t>
  </si>
  <si>
    <t>Rodiklis viršytas, nes įdiegta Biometrinio parašo sistema.</t>
  </si>
  <si>
    <t>Padidėjo vartotojų, besinaudojančių elektroninėmis paslaugomis, skaičius.</t>
  </si>
  <si>
    <t>Priemonių planas įgyvendintas daugiau negu buvo planuota.</t>
  </si>
  <si>
    <t>2025 m. turto operacijų skaičius - 104 vnt., skaičiuojamas kiek 2025 m. buvo pateikta užsakymų turto vertinimui (6), kadastriniams matavimams (22), teisinei registracijai (36), formavimo pertvarkymo projektams (40) nuo 2025-01-01 iki 2025-12-31.</t>
  </si>
  <si>
    <t>Finansinių įsipareigojimų vykdymas pagal patvirtintą mokėjimų grafiką laiku apmokant palūkanas ir paskolas.
Ekstremalių situacijų padarinių likvidavimui buvo panaudota mažiau lėšų nei planuota nesant poreikiui.</t>
  </si>
  <si>
    <t>Vykdytos 2025 m. Šakių rajono savivaldybės apklausos „Pasitenkinimo Šakių rajono savivaldybės veikla“ rezultatų duomenimis</t>
  </si>
  <si>
    <t>2025 m. bendras prašymų skaičius 578, nepradėta teikti paslaugų 48.</t>
  </si>
  <si>
    <t>2025 m. Statistikos departamento duomenimis.</t>
  </si>
  <si>
    <t>Aktyvios ir įtraukiančios jaunimo centro ir jaunimo erdvių bei jaunimo iniciatyvų projektų veiklos pritraukė daugiau jaunų žmonių. Veiklos nukreiptos į bendradarbiavimą ir didesnį jaunimo pritraukimą buvo sėkmingos ir padėjo pasiekti didesnius rodiklius.</t>
  </si>
  <si>
    <t>2025 m. gauta 40 prašymų iš jų 35 teikiama paslauga.</t>
  </si>
  <si>
    <t>Pritaikomų būstų skaičius priklauso kiek tais metais skirta lėšų. 2025 m. pagal valstybės ir savivaldybės skirtas lėšas pavyko pritaikyti daugiau būstų nei ankstesniais metais.</t>
  </si>
  <si>
    <t>Pritaikyti būstai: 
Plokščių seniūnijos Šakių pirminės asmens sveikatos priežiūros centre įrengtas pandusas;
Gelgaudiškio „Šaltinio" ugdymo centre įrengtas lankytojams skirtas sanitarinis mazgas, atnaujintos vienos patalpos grindys;
VDU Šakių „Žiburio" gimnazijai nupirktas sieninis turėklas.</t>
  </si>
  <si>
    <t>Seniūnijose suremontuota 11 būstų, savivaldybė naujų socialinių būstų neįsigijo.</t>
  </si>
  <si>
    <t>Savivaldybės būsto fondo bendrasis naudingas plotas sumažėjo, kadangi dalis būstų pripažinti netinkamais naudoti.</t>
  </si>
  <si>
    <t>Gauta mažiau prašymų</t>
  </si>
  <si>
    <t>Užimtumo tarnybos duomenys/rodiklis</t>
  </si>
  <si>
    <t>Valstybės duomenų agentūros duomenys</t>
  </si>
  <si>
    <t xml:space="preserve">Statistikos departamento duomenimis. </t>
  </si>
  <si>
    <t>Sporto centro, Sintautų bendruomenės.</t>
  </si>
  <si>
    <t>www.sakiai.lt atlikta gyventojų nuomonės apklausa</t>
  </si>
  <si>
    <t>Projekto ES lėšos 2025 m. nebuvo įsisavintos, veiklos vykdomos 2026 m.</t>
  </si>
  <si>
    <t>Skaičiuojami mokiniai ir mokytojai, kuriems premijos skirtos savivaldybės tarybos sprendimu.</t>
  </si>
  <si>
    <t>Projekto „Ugdymo priemonės mokykloms“ administravimui skirtos ES lėšos nepanaudotos.</t>
  </si>
  <si>
    <t>Visos esančios melioracijos sistemos (griovių) duomenys gaunami iš Valstybės įmonės Žemės ūkio duomenų centro „Dėl melioruotos žemės ir melioracijos statinių apskaitos duomenų pateikimo“ ataskaitos.</t>
  </si>
  <si>
    <t>Remiantis Architektūros ir urbanistikos skyriaus duomenimis pramonės ir komercinei veiklai pritaikytų naujų teritorijų nebuvo</t>
  </si>
  <si>
    <t>Apskaičiuota remiantis VDA duomenims</t>
  </si>
  <si>
    <t>2024 m. VDA duomenys</t>
  </si>
  <si>
    <t>2025 m. Individualių lengvųjų automobilių (išskyrus elektromobilius) skaičius, tenkantis 1000 gyventojų, buvo didesnis, pagal VšĮ Regitros 2025 m. sausio 1 dienos duomenis Šakių rajono savivaldybėje registruotų lengvųjų automobilių skaičių (16 777) ir 2025 m. gyventojų skaičių (24 942).</t>
  </si>
  <si>
    <t>2025 m. Šakių rajono savivaldybės Ūkio ir investicijų skyriaus duomenimis nutiestų, rekonstruotų vietinės reikšmės kelių (gatvių) su patobulintomis dangomis 1,9 km.
Nutiestų ir rekonstruotų vietinės reikšmės kelių (gatvių) su patobulintomis dangomis ruožų ir bendro tokių kelių tinklo santykis parodo, kokia dalis viso tinklo buvo naujai įrengta arba iš esmės atnaujinta. Šis rodiklis leidžia įvertinti kelių infrastruktūros plėtros ir modernizavimo mastą, investicijų efektyvumą bei savivaldybės pastangas gerinti susisiekimo kokybę ir prieinamumą.</t>
  </si>
  <si>
    <t>2025 m. Šakių rajono savivaldybės Ūkio ir investicijų skyriaus duomenimis nutiestų, rekonstruotų vietinės reikšmės kelių (gatvių) su patobulintomis dangomis 3,9 km.
Sutaisytų vietinės reikšmės kelių (gatvių) su patobulintomis dangomis ruožų  ir bendro tokių kelių tinklo santykis parodo, kokia dalis viso vietinės reikšmės kelių su patobulinta danga yra atnaujinta ar suremontuota. Šis rodiklis leidžia vertinti kelių infrastruktūros priežiūros lygį, atnaujinimo tempą ir savivaldybės pastangas gerinti susisiekimo kokybę bei saugumą.</t>
  </si>
  <si>
    <t>Šakių rajono savivaldybės 2025 m. gyventojų apklausos duomenys.</t>
  </si>
  <si>
    <t>Nepanaudotų lėšų suma perkelta i 2026 m. kaip likutis, nes programa tęstinė.</t>
  </si>
  <si>
    <t>UAB Šakių vandenys duomenimis</t>
  </si>
  <si>
    <t>Atliekų surinkta mažiau, nei buvo planuota.</t>
  </si>
  <si>
    <t>Šakių rajono savivaldybės Ūkio ir investicijų skyriaus duomenimis.</t>
  </si>
  <si>
    <t>Sutaupyta energijos rekonstravus 6 namus.</t>
  </si>
  <si>
    <t>Modernizuoti (rekonstruoti) ir gyventojų poreikiams pritaikyti viešųjų teritorijų ir viešosios paskirties 9 pastatai.</t>
  </si>
  <si>
    <t>Remiantis Architektūros ir urbanistikos skyriaus duomenimis</t>
  </si>
  <si>
    <t>2025 m. buvo pradėti  rengti Šakių miesto bei Šakių rajono bendrieji planai. 2026 m. numatoma baigti dokumentų rengimo darbus.</t>
  </si>
  <si>
    <t>Pagal LR aplinkos ministerijos Lietuvos savivaldybių aplinkosaugos reitingo 2025 m. metodologija Šakių rajono savivaldybės balai.</t>
  </si>
  <si>
    <t xml:space="preserve">2025 m. buvo panaudota mažiau lėšų nei planuota, dėl to, jog dalyje projektų nebuvo pilnai įgyvendinti suplanuoti etapai ir veiklos. Kai kuriuose projektuose nebuvo atliktos viešųjų pirkimų procedūros, todėl neįvyko planuoti pirkimai. Socialinių dirbtuvių projekto buvo atsisakyta ir jis išbrauktas iš socialinio žemėlapio. Paliatyvios pagalbos skyriaus projekte 2025 m. nebuvo įsigyta rangos darbai, dėl neįvykusių viešųjų pirkimų procedūrų. Taip pat neįvyko rangos darbų pirkimai visos dienos mokyklų projektuose. </t>
  </si>
  <si>
    <t>PATVIRTINTA
Šakių rajono savivaldybės
administracijos direktoriaus
2026 m. gegužės 27 d. įsakymu Nr. AT-440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</si>
</sst>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27]#,##0.00;\-#,##0.00;&quot;&quot;"/>
  </numFmts>
  <fonts count="3" x14ac:knownFonts="1">
    <font>
      <sz val="11"/>
      <color rgb="FF000000"/>
      <name val="Calibri"/>
      <family val="2"/>
    </font>
    <font>
      <b/>
      <sz val="18"/>
      <color rgb="FF000000"/>
      <name val="Times New Roman"/>
      <family val="1"/>
    </font>
    <font>
      <sz val="18"/>
      <color rgb="FF000000"/>
      <name val="Times New Roman"/>
      <family val="1"/>
    </font>
  </fonts>
  <fills count="7">
    <fill>
      <patternFill patternType="none"/>
    </fill>
    <fill>
      <patternFill patternType="gray125"/>
    </fill>
    <fill>
      <patternFill patternType="solid">
        <fgColor rgb="FFFEDFDF"/>
        <bgColor rgb="FFFEDFDF"/>
      </patternFill>
    </fill>
    <fill>
      <patternFill patternType="solid">
        <fgColor rgb="FFD7EC8A"/>
        <bgColor rgb="FFD7EC8A"/>
      </patternFill>
    </fill>
    <fill>
      <patternFill patternType="solid">
        <fgColor rgb="FFF2F5AD"/>
        <bgColor rgb="FFF2F5AD"/>
      </patternFill>
    </fill>
    <fill>
      <patternFill patternType="none">
        <fgColor rgb="FF000000"/>
        <bgColor rgb="FF000000"/>
      </patternFill>
    </fill>
    <fill>
      <patternFill patternType="solid">
        <fgColor rgb="FFEBEBEB"/>
        <bgColor rgb="FFEBEBEB"/>
      </patternFill>
    </fill>
  </fills>
  <borders count="2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s>
  <cellStyleXfs count="1">
    <xf numFmtId="0" fontId="0" fillId="0" borderId="0" applyBorder="0"/>
  </cellStyleXfs>
  <cellXfs count="77">
    <xf numFmtId="0" fontId="0" fillId="0" borderId="0" xfId="0"/>
    <xf numFmtId="0" fontId="1" fillId="0" borderId="2" xfId="0" applyFont="1" applyBorder="1" applyAlignment="1">
      <alignment horizontal="center" vertical="center" wrapText="1" readingOrder="1"/>
    </xf>
    <xf numFmtId="0" fontId="2" fillId="0" borderId="0" xfId="0" applyFont="1" applyAlignment="1">
      <alignment vertical="center" wrapText="1"/>
    </xf>
    <xf numFmtId="0" fontId="1" fillId="0" borderId="5" xfId="0" applyFont="1" applyBorder="1" applyAlignment="1">
      <alignment horizontal="center" vertical="center" wrapText="1" readingOrder="1"/>
    </xf>
    <xf numFmtId="0" fontId="1" fillId="0" borderId="7" xfId="0" applyFont="1" applyBorder="1" applyAlignment="1">
      <alignment horizontal="center" vertical="center" wrapText="1" readingOrder="1"/>
    </xf>
    <xf numFmtId="0" fontId="1" fillId="2" borderId="1" xfId="0" applyFont="1" applyFill="1" applyBorder="1" applyAlignment="1" applyProtection="1">
      <alignment vertical="center" wrapText="1" readingOrder="1"/>
      <protection locked="0"/>
    </xf>
    <xf numFmtId="0" fontId="1" fillId="2" borderId="2" xfId="0" applyFont="1" applyFill="1" applyBorder="1" applyAlignment="1" applyProtection="1">
      <alignment vertical="center" wrapText="1" readingOrder="1"/>
      <protection locked="0"/>
    </xf>
    <xf numFmtId="0" fontId="1" fillId="2" borderId="2" xfId="0" applyFont="1" applyFill="1" applyBorder="1" applyAlignment="1" applyProtection="1">
      <alignment horizontal="left" vertical="center" wrapText="1" readingOrder="1"/>
      <protection locked="0"/>
    </xf>
    <xf numFmtId="164" fontId="1" fillId="2" borderId="2" xfId="0" applyNumberFormat="1" applyFont="1" applyFill="1" applyBorder="1" applyAlignment="1">
      <alignment horizontal="right" vertical="center" wrapText="1" readingOrder="1"/>
    </xf>
    <xf numFmtId="0" fontId="1" fillId="2" borderId="2" xfId="0" applyFont="1" applyFill="1" applyBorder="1" applyAlignment="1" applyProtection="1">
      <alignment horizontal="center" vertical="center" wrapText="1" readingOrder="1"/>
      <protection locked="0"/>
    </xf>
    <xf numFmtId="0" fontId="1" fillId="2" borderId="2" xfId="0" applyFont="1" applyFill="1" applyBorder="1" applyAlignment="1" applyProtection="1">
      <alignment horizontal="right" vertical="center" wrapText="1" readingOrder="1"/>
      <protection locked="0"/>
    </xf>
    <xf numFmtId="0" fontId="1" fillId="2" borderId="3" xfId="0" applyFont="1" applyFill="1" applyBorder="1" applyAlignment="1" applyProtection="1">
      <alignment horizontal="left" vertical="center" wrapText="1" readingOrder="1"/>
      <protection locked="0"/>
    </xf>
    <xf numFmtId="0" fontId="1" fillId="3" borderId="1" xfId="0" applyFont="1" applyFill="1" applyBorder="1" applyAlignment="1" applyProtection="1">
      <alignment vertical="center" wrapText="1" readingOrder="1"/>
      <protection locked="0"/>
    </xf>
    <xf numFmtId="0" fontId="1" fillId="3" borderId="2" xfId="0" applyFont="1" applyFill="1" applyBorder="1" applyAlignment="1" applyProtection="1">
      <alignment vertical="center" wrapText="1" readingOrder="1"/>
      <protection locked="0"/>
    </xf>
    <xf numFmtId="0" fontId="1" fillId="3" borderId="2" xfId="0" applyFont="1" applyFill="1" applyBorder="1" applyAlignment="1" applyProtection="1">
      <alignment horizontal="left" vertical="center" wrapText="1" readingOrder="1"/>
      <protection locked="0"/>
    </xf>
    <xf numFmtId="164" fontId="1" fillId="3" borderId="2" xfId="0" applyNumberFormat="1" applyFont="1" applyFill="1" applyBorder="1" applyAlignment="1">
      <alignment horizontal="right" vertical="center" wrapText="1" readingOrder="1"/>
    </xf>
    <xf numFmtId="0" fontId="1" fillId="3" borderId="2" xfId="0" applyFont="1" applyFill="1" applyBorder="1" applyAlignment="1" applyProtection="1">
      <alignment horizontal="center" vertical="center" wrapText="1" readingOrder="1"/>
      <protection locked="0"/>
    </xf>
    <xf numFmtId="0" fontId="1" fillId="3" borderId="2" xfId="0" applyFont="1" applyFill="1" applyBorder="1" applyAlignment="1" applyProtection="1">
      <alignment horizontal="right" vertical="center" wrapText="1" readingOrder="1"/>
      <protection locked="0"/>
    </xf>
    <xf numFmtId="0" fontId="1" fillId="3" borderId="3" xfId="0" applyFont="1" applyFill="1" applyBorder="1" applyAlignment="1" applyProtection="1">
      <alignment horizontal="left" vertical="center" wrapText="1" readingOrder="1"/>
      <protection locked="0"/>
    </xf>
    <xf numFmtId="0" fontId="2" fillId="0" borderId="4" xfId="0" applyFont="1" applyBorder="1" applyAlignment="1" applyProtection="1">
      <alignment vertical="center" wrapText="1" readingOrder="1"/>
      <protection locked="0"/>
    </xf>
    <xf numFmtId="0" fontId="2" fillId="0" borderId="5" xfId="0" applyFont="1" applyBorder="1" applyAlignment="1" applyProtection="1">
      <alignment vertical="center" wrapText="1" readingOrder="1"/>
      <protection locked="0"/>
    </xf>
    <xf numFmtId="0" fontId="2" fillId="0" borderId="5" xfId="0" applyFont="1" applyBorder="1" applyAlignment="1" applyProtection="1">
      <alignment horizontal="left" vertical="center" wrapText="1" readingOrder="1"/>
      <protection locked="0"/>
    </xf>
    <xf numFmtId="164" fontId="2" fillId="0" borderId="5" xfId="0" applyNumberFormat="1" applyFont="1" applyBorder="1" applyAlignment="1" applyProtection="1">
      <alignment horizontal="right" vertical="center" wrapText="1" readingOrder="1"/>
      <protection locked="0"/>
    </xf>
    <xf numFmtId="0" fontId="2" fillId="0" borderId="5" xfId="0" applyFont="1" applyBorder="1" applyAlignment="1" applyProtection="1">
      <alignment horizontal="center" vertical="center" wrapText="1" readingOrder="1"/>
      <protection locked="0"/>
    </xf>
    <xf numFmtId="0" fontId="2" fillId="0" borderId="5" xfId="0" applyFont="1" applyBorder="1" applyAlignment="1" applyProtection="1">
      <alignment horizontal="right" vertical="center" wrapText="1" readingOrder="1"/>
      <protection locked="0"/>
    </xf>
    <xf numFmtId="0" fontId="2" fillId="0" borderId="6" xfId="0" applyFont="1" applyBorder="1" applyAlignment="1" applyProtection="1">
      <alignment horizontal="left" vertical="center" wrapText="1" readingOrder="1"/>
      <protection locked="0"/>
    </xf>
    <xf numFmtId="0" fontId="2" fillId="4" borderId="1" xfId="0" applyFont="1" applyFill="1" applyBorder="1" applyAlignment="1" applyProtection="1">
      <alignment vertical="center" wrapText="1" readingOrder="1"/>
      <protection locked="0"/>
    </xf>
    <xf numFmtId="0" fontId="2" fillId="4" borderId="2" xfId="0" applyFont="1" applyFill="1" applyBorder="1" applyAlignment="1" applyProtection="1">
      <alignment vertical="center" wrapText="1" readingOrder="1"/>
      <protection locked="0"/>
    </xf>
    <xf numFmtId="0" fontId="2" fillId="4" borderId="2" xfId="0" applyFont="1" applyFill="1" applyBorder="1" applyAlignment="1" applyProtection="1">
      <alignment horizontal="left" vertical="center" wrapText="1" readingOrder="1"/>
      <protection locked="0"/>
    </xf>
    <xf numFmtId="164" fontId="2" fillId="4" borderId="2" xfId="0" applyNumberFormat="1" applyFont="1" applyFill="1" applyBorder="1" applyAlignment="1">
      <alignment horizontal="right" vertical="center" wrapText="1" readingOrder="1"/>
    </xf>
    <xf numFmtId="0" fontId="2" fillId="4" borderId="2" xfId="0" applyFont="1" applyFill="1" applyBorder="1" applyAlignment="1" applyProtection="1">
      <alignment horizontal="center" vertical="center" wrapText="1" readingOrder="1"/>
      <protection locked="0"/>
    </xf>
    <xf numFmtId="0" fontId="2" fillId="4" borderId="2" xfId="0" applyFont="1" applyFill="1" applyBorder="1" applyAlignment="1" applyProtection="1">
      <alignment horizontal="right" vertical="center" wrapText="1" readingOrder="1"/>
      <protection locked="0"/>
    </xf>
    <xf numFmtId="0" fontId="2" fillId="4" borderId="3" xfId="0" applyFont="1" applyFill="1" applyBorder="1" applyAlignment="1" applyProtection="1">
      <alignment horizontal="left" vertical="center" wrapText="1" readingOrder="1"/>
      <protection locked="0"/>
    </xf>
    <xf numFmtId="0" fontId="2" fillId="0" borderId="1" xfId="0" applyFont="1" applyBorder="1" applyAlignment="1" applyProtection="1">
      <alignment vertical="center" wrapText="1" readingOrder="1"/>
      <protection locked="0"/>
    </xf>
    <xf numFmtId="0" fontId="2" fillId="0" borderId="2" xfId="0" applyFont="1" applyBorder="1" applyAlignment="1" applyProtection="1">
      <alignment vertical="center" wrapText="1" readingOrder="1"/>
      <protection locked="0"/>
    </xf>
    <xf numFmtId="0" fontId="2" fillId="0" borderId="2" xfId="0" applyFont="1" applyBorder="1" applyAlignment="1" applyProtection="1">
      <alignment horizontal="left" vertical="center" wrapText="1" readingOrder="1"/>
      <protection locked="0"/>
    </xf>
    <xf numFmtId="164" fontId="2" fillId="0" borderId="2" xfId="0" applyNumberFormat="1" applyFont="1" applyBorder="1" applyAlignment="1" applyProtection="1">
      <alignment horizontal="right" vertical="center" wrapText="1" readingOrder="1"/>
      <protection locked="0"/>
    </xf>
    <xf numFmtId="0" fontId="2" fillId="0" borderId="2" xfId="0" applyFont="1" applyBorder="1" applyAlignment="1" applyProtection="1">
      <alignment horizontal="center" vertical="center" wrapText="1" readingOrder="1"/>
      <protection locked="0"/>
    </xf>
    <xf numFmtId="0" fontId="2" fillId="0" borderId="2" xfId="0" applyFont="1" applyBorder="1" applyAlignment="1" applyProtection="1">
      <alignment horizontal="right" vertical="center" wrapText="1" readingOrder="1"/>
      <protection locked="0"/>
    </xf>
    <xf numFmtId="0" fontId="2" fillId="0" borderId="3" xfId="0" applyFont="1" applyBorder="1" applyAlignment="1" applyProtection="1">
      <alignment horizontal="left" vertical="center" wrapText="1" readingOrder="1"/>
      <protection locked="0"/>
    </xf>
    <xf numFmtId="0" fontId="2" fillId="0" borderId="8" xfId="0" applyFont="1" applyBorder="1" applyAlignment="1" applyProtection="1">
      <alignment vertical="center" wrapText="1" readingOrder="1"/>
      <protection locked="0"/>
    </xf>
    <xf numFmtId="0" fontId="2" fillId="0" borderId="9" xfId="0" applyFont="1" applyBorder="1" applyAlignment="1" applyProtection="1">
      <alignment vertical="center" wrapText="1" readingOrder="1"/>
      <protection locked="0"/>
    </xf>
    <xf numFmtId="0" fontId="2" fillId="0" borderId="9" xfId="0" applyFont="1" applyBorder="1" applyAlignment="1" applyProtection="1">
      <alignment horizontal="left" vertical="center" wrapText="1" readingOrder="1"/>
      <protection locked="0"/>
    </xf>
    <xf numFmtId="164" fontId="2" fillId="0" borderId="9" xfId="0" applyNumberFormat="1" applyFont="1" applyBorder="1" applyAlignment="1" applyProtection="1">
      <alignment horizontal="right" vertical="center" wrapText="1" readingOrder="1"/>
      <protection locked="0"/>
    </xf>
    <xf numFmtId="0" fontId="2" fillId="0" borderId="9" xfId="0" applyFont="1" applyBorder="1" applyAlignment="1" applyProtection="1">
      <alignment horizontal="center" vertical="center" wrapText="1" readingOrder="1"/>
      <protection locked="0"/>
    </xf>
    <xf numFmtId="0" fontId="2" fillId="0" borderId="9" xfId="0" applyFont="1" applyBorder="1" applyAlignment="1" applyProtection="1">
      <alignment horizontal="right" vertical="center" wrapText="1" readingOrder="1"/>
      <protection locked="0"/>
    </xf>
    <xf numFmtId="0" fontId="2" fillId="0" borderId="10" xfId="0" applyFont="1" applyBorder="1" applyAlignment="1" applyProtection="1">
      <alignment horizontal="left" vertical="center" wrapText="1" readingOrder="1"/>
      <protection locked="0"/>
    </xf>
    <xf numFmtId="0" fontId="2" fillId="5" borderId="0" xfId="0" applyFont="1" applyFill="1" applyAlignment="1" applyProtection="1">
      <alignment vertical="center" wrapText="1" readingOrder="1"/>
      <protection locked="0"/>
    </xf>
    <xf numFmtId="0" fontId="2" fillId="5" borderId="0" xfId="0" applyFont="1" applyFill="1" applyAlignment="1" applyProtection="1">
      <alignment horizontal="left" vertical="center" wrapText="1" readingOrder="1"/>
      <protection locked="0"/>
    </xf>
    <xf numFmtId="164" fontId="2" fillId="5" borderId="0" xfId="0" applyNumberFormat="1" applyFont="1" applyFill="1" applyAlignment="1" applyProtection="1">
      <alignment horizontal="right" vertical="center" wrapText="1" readingOrder="1"/>
      <protection locked="0"/>
    </xf>
    <xf numFmtId="0" fontId="2" fillId="5" borderId="0" xfId="0" applyFont="1" applyFill="1" applyAlignment="1" applyProtection="1">
      <alignment horizontal="center" vertical="center" wrapText="1" readingOrder="1"/>
      <protection locked="0"/>
    </xf>
    <xf numFmtId="0" fontId="2" fillId="5" borderId="0" xfId="0" applyFont="1" applyFill="1" applyAlignment="1" applyProtection="1">
      <alignment horizontal="right" vertical="center" wrapText="1" readingOrder="1"/>
      <protection locked="0"/>
    </xf>
    <xf numFmtId="0" fontId="2" fillId="5" borderId="0" xfId="0" applyFont="1" applyFill="1" applyAlignment="1">
      <alignment vertical="center" wrapText="1"/>
    </xf>
    <xf numFmtId="164" fontId="2" fillId="0" borderId="5" xfId="0" applyNumberFormat="1" applyFont="1" applyBorder="1" applyAlignment="1">
      <alignment horizontal="right" vertical="center" wrapText="1" readingOrder="1"/>
    </xf>
    <xf numFmtId="0" fontId="1" fillId="6" borderId="12" xfId="0" applyFont="1" applyFill="1" applyBorder="1" applyAlignment="1" applyProtection="1">
      <alignment vertical="center" wrapText="1" readingOrder="1"/>
      <protection locked="0"/>
    </xf>
    <xf numFmtId="0" fontId="1" fillId="6" borderId="12" xfId="0" applyFont="1" applyFill="1" applyBorder="1" applyAlignment="1" applyProtection="1">
      <alignment horizontal="right" vertical="center" wrapText="1" readingOrder="1"/>
      <protection locked="0"/>
    </xf>
    <xf numFmtId="164" fontId="1" fillId="6" borderId="12" xfId="0" applyNumberFormat="1" applyFont="1" applyFill="1" applyBorder="1" applyAlignment="1">
      <alignment horizontal="right" vertical="center" wrapText="1" readingOrder="1"/>
    </xf>
    <xf numFmtId="0" fontId="2" fillId="0" borderId="11" xfId="0" applyFont="1" applyBorder="1" applyAlignment="1">
      <alignment vertical="center" wrapText="1" readingOrder="1"/>
    </xf>
    <xf numFmtId="164" fontId="2" fillId="0" borderId="11" xfId="0" applyNumberFormat="1" applyFont="1" applyBorder="1" applyAlignment="1">
      <alignment horizontal="right" vertical="center" wrapText="1" readingOrder="1"/>
    </xf>
    <xf numFmtId="0" fontId="2" fillId="0" borderId="0" xfId="0" applyFont="1" applyAlignment="1">
      <alignment horizontal="left" vertical="center" wrapText="1"/>
    </xf>
    <xf numFmtId="0" fontId="1" fillId="0" borderId="12" xfId="0" applyFont="1" applyBorder="1" applyAlignment="1">
      <alignment horizontal="center" vertical="center" wrapText="1" readingOrder="1"/>
    </xf>
    <xf numFmtId="0" fontId="1" fillId="0" borderId="26" xfId="0" applyFont="1" applyBorder="1" applyAlignment="1">
      <alignment horizontal="center" vertical="center" wrapText="1" readingOrder="1"/>
    </xf>
    <xf numFmtId="0" fontId="1" fillId="0" borderId="13" xfId="0" applyFont="1" applyBorder="1" applyAlignment="1">
      <alignment horizontal="center" vertical="center" wrapText="1" readingOrder="1"/>
    </xf>
    <xf numFmtId="0" fontId="1" fillId="0" borderId="24" xfId="0" applyFont="1" applyBorder="1" applyAlignment="1">
      <alignment horizontal="center" vertical="center" wrapText="1" readingOrder="1"/>
    </xf>
    <xf numFmtId="0" fontId="1" fillId="0" borderId="25" xfId="0" applyFont="1" applyBorder="1" applyAlignment="1">
      <alignment horizontal="center" vertical="center" wrapText="1" readingOrder="1"/>
    </xf>
    <xf numFmtId="0" fontId="2" fillId="0" borderId="0" xfId="0" applyFont="1" applyAlignment="1">
      <alignment horizontal="left" vertical="center" wrapText="1"/>
    </xf>
    <xf numFmtId="0" fontId="1" fillId="0" borderId="0" xfId="0" applyFont="1" applyAlignment="1">
      <alignment horizontal="center" vertical="center" wrapText="1"/>
    </xf>
    <xf numFmtId="0" fontId="1" fillId="0" borderId="21" xfId="0" applyFont="1" applyBorder="1" applyAlignment="1">
      <alignment horizontal="center" vertical="center" wrapText="1" readingOrder="1"/>
    </xf>
    <xf numFmtId="0" fontId="1" fillId="0" borderId="22" xfId="0" applyFont="1" applyBorder="1" applyAlignment="1">
      <alignment horizontal="center" vertical="center" wrapText="1" readingOrder="1"/>
    </xf>
    <xf numFmtId="0" fontId="1" fillId="0" borderId="23" xfId="0" applyFont="1" applyBorder="1" applyAlignment="1">
      <alignment horizontal="center" vertical="center" wrapText="1" readingOrder="1"/>
    </xf>
    <xf numFmtId="0" fontId="1" fillId="0" borderId="19" xfId="0" applyFont="1" applyBorder="1" applyAlignment="1">
      <alignment horizontal="center" vertical="center" wrapText="1" readingOrder="1"/>
    </xf>
    <xf numFmtId="0" fontId="1" fillId="0" borderId="20" xfId="0" applyFont="1" applyBorder="1" applyAlignment="1">
      <alignment horizontal="center" vertical="center" wrapText="1" readingOrder="1"/>
    </xf>
    <xf numFmtId="0" fontId="1" fillId="0" borderId="16" xfId="0" applyFont="1" applyBorder="1" applyAlignment="1">
      <alignment horizontal="center" vertical="center" wrapText="1" readingOrder="1"/>
    </xf>
    <xf numFmtId="0" fontId="1" fillId="0" borderId="17" xfId="0" applyFont="1" applyBorder="1" applyAlignment="1">
      <alignment horizontal="center" vertical="center" wrapText="1" readingOrder="1"/>
    </xf>
    <xf numFmtId="0" fontId="1" fillId="0" borderId="18" xfId="0" applyFont="1" applyBorder="1" applyAlignment="1">
      <alignment horizontal="center" vertical="center" wrapText="1" readingOrder="1"/>
    </xf>
    <xf numFmtId="0" fontId="1" fillId="0" borderId="14" xfId="0" applyFont="1" applyBorder="1" applyAlignment="1">
      <alignment horizontal="center" vertical="center" wrapText="1" readingOrder="1"/>
    </xf>
    <xf numFmtId="0" fontId="1" fillId="0" borderId="15" xfId="0" applyFont="1" applyBorder="1" applyAlignment="1">
      <alignment horizontal="center" vertical="center" wrapText="1" readingOrder="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7"/>
  <sheetViews>
    <sheetView tabSelected="1" zoomScale="60" zoomScaleNormal="60" workbookViewId="0">
      <selection activeCell="F3" sqref="F3"/>
    </sheetView>
  </sheetViews>
  <sheetFormatPr defaultRowHeight="23.25" x14ac:dyDescent="0.25"/>
  <cols>
    <col min="1" max="1" width="27.85546875" style="2" customWidth="1"/>
    <col min="2" max="2" width="99.28515625" style="2" customWidth="1"/>
    <col min="3" max="3" width="55" style="2" customWidth="1"/>
    <col min="4" max="4" width="31.140625" style="2" customWidth="1"/>
    <col min="5" max="5" width="32.42578125" style="2" customWidth="1"/>
    <col min="6" max="6" width="55" style="2" customWidth="1"/>
    <col min="7" max="7" width="10.28515625" style="2" customWidth="1"/>
    <col min="8" max="9" width="15.7109375" style="2" customWidth="1"/>
    <col min="10" max="10" width="74.5703125" style="2" customWidth="1"/>
    <col min="11" max="16384" width="9.140625" style="2"/>
  </cols>
  <sheetData>
    <row r="1" spans="1:10" ht="23.25" customHeight="1" x14ac:dyDescent="0.25">
      <c r="J1" s="65" t="s">
        <v>1037</v>
      </c>
    </row>
    <row r="2" spans="1:10" x14ac:dyDescent="0.25">
      <c r="J2" s="65"/>
    </row>
    <row r="3" spans="1:10" x14ac:dyDescent="0.25">
      <c r="J3" s="65"/>
    </row>
    <row r="4" spans="1:10" x14ac:dyDescent="0.25">
      <c r="A4" s="59"/>
      <c r="J4" s="65"/>
    </row>
    <row r="5" spans="1:10" ht="23.25" customHeight="1" x14ac:dyDescent="0.25">
      <c r="A5" s="66" t="s">
        <v>1</v>
      </c>
      <c r="B5" s="66"/>
      <c r="C5" s="66"/>
      <c r="D5" s="66"/>
      <c r="E5" s="66"/>
      <c r="F5" s="66"/>
      <c r="G5" s="66"/>
      <c r="H5" s="66"/>
      <c r="I5" s="66"/>
      <c r="J5" s="66"/>
    </row>
    <row r="6" spans="1:10" ht="24" thickBot="1" x14ac:dyDescent="0.3"/>
    <row r="7" spans="1:10" ht="23.25" customHeight="1" x14ac:dyDescent="0.25">
      <c r="A7" s="72" t="s">
        <v>0</v>
      </c>
      <c r="B7" s="75" t="s">
        <v>1</v>
      </c>
      <c r="C7" s="75" t="s">
        <v>2</v>
      </c>
      <c r="D7" s="1" t="s">
        <v>3</v>
      </c>
      <c r="E7" s="1" t="s">
        <v>4</v>
      </c>
      <c r="F7" s="67" t="s">
        <v>5</v>
      </c>
      <c r="G7" s="68"/>
      <c r="H7" s="68"/>
      <c r="I7" s="68"/>
      <c r="J7" s="69"/>
    </row>
    <row r="8" spans="1:10" ht="23.25" customHeight="1" x14ac:dyDescent="0.25">
      <c r="A8" s="73"/>
      <c r="B8" s="76"/>
      <c r="C8" s="76"/>
      <c r="D8" s="60" t="s">
        <v>987</v>
      </c>
      <c r="E8" s="60" t="s">
        <v>987</v>
      </c>
      <c r="F8" s="60" t="s">
        <v>6</v>
      </c>
      <c r="G8" s="60" t="s">
        <v>7</v>
      </c>
      <c r="H8" s="70" t="s">
        <v>8</v>
      </c>
      <c r="I8" s="71"/>
      <c r="J8" s="63" t="s">
        <v>9</v>
      </c>
    </row>
    <row r="9" spans="1:10" ht="24" thickBot="1" x14ac:dyDescent="0.3">
      <c r="A9" s="74"/>
      <c r="B9" s="62"/>
      <c r="C9" s="62"/>
      <c r="D9" s="62"/>
      <c r="E9" s="62"/>
      <c r="F9" s="62"/>
      <c r="G9" s="62"/>
      <c r="H9" s="4" t="s">
        <v>10</v>
      </c>
      <c r="I9" s="4" t="s">
        <v>11</v>
      </c>
      <c r="J9" s="64"/>
    </row>
    <row r="10" spans="1:10" ht="24" thickBot="1" x14ac:dyDescent="0.3">
      <c r="A10" s="5" t="s">
        <v>12</v>
      </c>
      <c r="B10" s="6" t="s">
        <v>13</v>
      </c>
      <c r="C10" s="7" t="s">
        <v>14</v>
      </c>
      <c r="D10" s="8">
        <f>D11+D120+D145+D148</f>
        <v>18542540.18</v>
      </c>
      <c r="E10" s="8">
        <f>E11+E120+E145+E148</f>
        <v>18160015.540000003</v>
      </c>
      <c r="F10" s="7"/>
      <c r="G10" s="9"/>
      <c r="H10" s="10"/>
      <c r="I10" s="10"/>
      <c r="J10" s="11"/>
    </row>
    <row r="11" spans="1:10" ht="67.5" x14ac:dyDescent="0.25">
      <c r="A11" s="12" t="s">
        <v>15</v>
      </c>
      <c r="B11" s="13" t="s">
        <v>16</v>
      </c>
      <c r="C11" s="14" t="s">
        <v>14</v>
      </c>
      <c r="D11" s="15">
        <f>D12+D13+D17+D26+D33+D55+D61+D64+D104</f>
        <v>9844373.75</v>
      </c>
      <c r="E11" s="15">
        <f>E12+E13+E17+E26+E33+E55+E61+E64+E104</f>
        <v>9740920.2200000025</v>
      </c>
      <c r="F11" s="14" t="s">
        <v>17</v>
      </c>
      <c r="G11" s="16" t="s">
        <v>18</v>
      </c>
      <c r="H11" s="17" t="s">
        <v>19</v>
      </c>
      <c r="I11" s="17" t="s">
        <v>19</v>
      </c>
      <c r="J11" s="18"/>
    </row>
    <row r="12" spans="1:10" ht="70.5" thickBot="1" x14ac:dyDescent="0.3">
      <c r="A12" s="19"/>
      <c r="B12" s="20"/>
      <c r="C12" s="21"/>
      <c r="D12" s="22">
        <v>0</v>
      </c>
      <c r="E12" s="22">
        <v>0</v>
      </c>
      <c r="F12" s="21" t="s">
        <v>20</v>
      </c>
      <c r="G12" s="23" t="s">
        <v>21</v>
      </c>
      <c r="H12" s="24" t="s">
        <v>22</v>
      </c>
      <c r="I12" s="24" t="s">
        <v>23</v>
      </c>
      <c r="J12" s="25" t="s">
        <v>1035</v>
      </c>
    </row>
    <row r="13" spans="1:10" ht="93" x14ac:dyDescent="0.25">
      <c r="A13" s="26" t="s">
        <v>24</v>
      </c>
      <c r="B13" s="27" t="s">
        <v>25</v>
      </c>
      <c r="C13" s="28" t="s">
        <v>26</v>
      </c>
      <c r="D13" s="29">
        <f>SUM(D14:D16)</f>
        <v>26795</v>
      </c>
      <c r="E13" s="29">
        <f>SUM(E14:E16)</f>
        <v>25795.15</v>
      </c>
      <c r="F13" s="28" t="s">
        <v>27</v>
      </c>
      <c r="G13" s="30" t="s">
        <v>18</v>
      </c>
      <c r="H13" s="31" t="s">
        <v>28</v>
      </c>
      <c r="I13" s="31" t="s">
        <v>28</v>
      </c>
      <c r="J13" s="32" t="s">
        <v>1034</v>
      </c>
    </row>
    <row r="14" spans="1:10" ht="47.25" thickBot="1" x14ac:dyDescent="0.3">
      <c r="A14" s="19"/>
      <c r="B14" s="20"/>
      <c r="C14" s="21"/>
      <c r="D14" s="22">
        <v>0</v>
      </c>
      <c r="E14" s="22">
        <v>0</v>
      </c>
      <c r="F14" s="21" t="s">
        <v>29</v>
      </c>
      <c r="G14" s="23" t="s">
        <v>30</v>
      </c>
      <c r="H14" s="24" t="s">
        <v>31</v>
      </c>
      <c r="I14" s="24" t="s">
        <v>32</v>
      </c>
      <c r="J14" s="25" t="s">
        <v>1033</v>
      </c>
    </row>
    <row r="15" spans="1:10" ht="47.25" thickBot="1" x14ac:dyDescent="0.3">
      <c r="A15" s="33" t="s">
        <v>33</v>
      </c>
      <c r="B15" s="34" t="s">
        <v>34</v>
      </c>
      <c r="C15" s="35" t="s">
        <v>26</v>
      </c>
      <c r="D15" s="36">
        <v>4295</v>
      </c>
      <c r="E15" s="36">
        <v>3295.5</v>
      </c>
      <c r="F15" s="35"/>
      <c r="G15" s="37"/>
      <c r="H15" s="38"/>
      <c r="I15" s="38"/>
      <c r="J15" s="39"/>
    </row>
    <row r="16" spans="1:10" ht="47.25" thickBot="1" x14ac:dyDescent="0.3">
      <c r="A16" s="33" t="s">
        <v>35</v>
      </c>
      <c r="B16" s="34" t="s">
        <v>36</v>
      </c>
      <c r="C16" s="35" t="s">
        <v>26</v>
      </c>
      <c r="D16" s="36">
        <v>22500</v>
      </c>
      <c r="E16" s="36">
        <v>22499.65</v>
      </c>
      <c r="F16" s="35"/>
      <c r="G16" s="37"/>
      <c r="H16" s="38"/>
      <c r="I16" s="38"/>
      <c r="J16" s="39"/>
    </row>
    <row r="17" spans="1:10" ht="93.75" thickBot="1" x14ac:dyDescent="0.3">
      <c r="A17" s="26" t="s">
        <v>37</v>
      </c>
      <c r="B17" s="27" t="s">
        <v>38</v>
      </c>
      <c r="C17" s="28" t="s">
        <v>14</v>
      </c>
      <c r="D17" s="29">
        <f>SUM(D18:D25)</f>
        <v>1038077.51</v>
      </c>
      <c r="E17" s="29">
        <f>SUM(E18:E25)</f>
        <v>1032439.28</v>
      </c>
      <c r="F17" s="28" t="s">
        <v>39</v>
      </c>
      <c r="G17" s="30" t="s">
        <v>30</v>
      </c>
      <c r="H17" s="31" t="s">
        <v>40</v>
      </c>
      <c r="I17" s="31" t="s">
        <v>41</v>
      </c>
      <c r="J17" s="32" t="s">
        <v>1032</v>
      </c>
    </row>
    <row r="18" spans="1:10" ht="47.25" thickBot="1" x14ac:dyDescent="0.3">
      <c r="A18" s="33" t="s">
        <v>42</v>
      </c>
      <c r="B18" s="34" t="s">
        <v>43</v>
      </c>
      <c r="C18" s="35" t="s">
        <v>14</v>
      </c>
      <c r="D18" s="36">
        <v>52000</v>
      </c>
      <c r="E18" s="36">
        <v>51377.59</v>
      </c>
      <c r="F18" s="35"/>
      <c r="G18" s="37"/>
      <c r="H18" s="38"/>
      <c r="I18" s="38"/>
      <c r="J18" s="39"/>
    </row>
    <row r="19" spans="1:10" ht="47.25" thickBot="1" x14ac:dyDescent="0.3">
      <c r="A19" s="33" t="s">
        <v>44</v>
      </c>
      <c r="B19" s="34" t="s">
        <v>45</v>
      </c>
      <c r="C19" s="35" t="s">
        <v>14</v>
      </c>
      <c r="D19" s="36">
        <v>0</v>
      </c>
      <c r="E19" s="36">
        <v>0</v>
      </c>
      <c r="F19" s="35"/>
      <c r="G19" s="37"/>
      <c r="H19" s="38"/>
      <c r="I19" s="38"/>
      <c r="J19" s="39"/>
    </row>
    <row r="20" spans="1:10" ht="47.25" thickBot="1" x14ac:dyDescent="0.3">
      <c r="A20" s="33" t="s">
        <v>46</v>
      </c>
      <c r="B20" s="34" t="s">
        <v>47</v>
      </c>
      <c r="C20" s="35" t="s">
        <v>14</v>
      </c>
      <c r="D20" s="36">
        <v>908686.4</v>
      </c>
      <c r="E20" s="36">
        <v>908686.3</v>
      </c>
      <c r="F20" s="35"/>
      <c r="G20" s="37"/>
      <c r="H20" s="38"/>
      <c r="I20" s="38"/>
      <c r="J20" s="39"/>
    </row>
    <row r="21" spans="1:10" ht="47.25" thickBot="1" x14ac:dyDescent="0.3">
      <c r="A21" s="33" t="s">
        <v>48</v>
      </c>
      <c r="B21" s="34" t="s">
        <v>49</v>
      </c>
      <c r="C21" s="35" t="s">
        <v>14</v>
      </c>
      <c r="D21" s="36">
        <v>0</v>
      </c>
      <c r="E21" s="36">
        <v>0</v>
      </c>
      <c r="F21" s="35"/>
      <c r="G21" s="37"/>
      <c r="H21" s="38"/>
      <c r="I21" s="38"/>
      <c r="J21" s="39"/>
    </row>
    <row r="22" spans="1:10" ht="47.25" thickBot="1" x14ac:dyDescent="0.3">
      <c r="A22" s="33" t="s">
        <v>50</v>
      </c>
      <c r="B22" s="34" t="s">
        <v>51</v>
      </c>
      <c r="C22" s="35" t="s">
        <v>14</v>
      </c>
      <c r="D22" s="36">
        <v>0</v>
      </c>
      <c r="E22" s="36">
        <v>0</v>
      </c>
      <c r="F22" s="35"/>
      <c r="G22" s="37"/>
      <c r="H22" s="38"/>
      <c r="I22" s="38"/>
      <c r="J22" s="39"/>
    </row>
    <row r="23" spans="1:10" ht="47.25" thickBot="1" x14ac:dyDescent="0.3">
      <c r="A23" s="33" t="s">
        <v>52</v>
      </c>
      <c r="B23" s="34" t="s">
        <v>53</v>
      </c>
      <c r="C23" s="35" t="s">
        <v>14</v>
      </c>
      <c r="D23" s="36">
        <v>64812.11</v>
      </c>
      <c r="E23" s="36">
        <v>64811.39</v>
      </c>
      <c r="F23" s="35"/>
      <c r="G23" s="37"/>
      <c r="H23" s="38"/>
      <c r="I23" s="38"/>
      <c r="J23" s="39"/>
    </row>
    <row r="24" spans="1:10" ht="47.25" thickBot="1" x14ac:dyDescent="0.3">
      <c r="A24" s="33" t="s">
        <v>54</v>
      </c>
      <c r="B24" s="34" t="s">
        <v>55</v>
      </c>
      <c r="C24" s="35" t="s">
        <v>14</v>
      </c>
      <c r="D24" s="36">
        <v>0</v>
      </c>
      <c r="E24" s="36">
        <v>0</v>
      </c>
      <c r="F24" s="35"/>
      <c r="G24" s="37"/>
      <c r="H24" s="38"/>
      <c r="I24" s="38"/>
      <c r="J24" s="39"/>
    </row>
    <row r="25" spans="1:10" ht="47.25" thickBot="1" x14ac:dyDescent="0.3">
      <c r="A25" s="33" t="s">
        <v>56</v>
      </c>
      <c r="B25" s="34" t="s">
        <v>57</v>
      </c>
      <c r="C25" s="35" t="s">
        <v>14</v>
      </c>
      <c r="D25" s="36">
        <v>12579</v>
      </c>
      <c r="E25" s="36">
        <v>7564</v>
      </c>
      <c r="F25" s="35"/>
      <c r="G25" s="37"/>
      <c r="H25" s="38"/>
      <c r="I25" s="38"/>
      <c r="J25" s="39"/>
    </row>
    <row r="26" spans="1:10" ht="46.5" x14ac:dyDescent="0.25">
      <c r="A26" s="26" t="s">
        <v>58</v>
      </c>
      <c r="B26" s="27" t="s">
        <v>59</v>
      </c>
      <c r="C26" s="28" t="s">
        <v>14</v>
      </c>
      <c r="D26" s="29">
        <f>SUM(D27:D32)</f>
        <v>147041.66999999998</v>
      </c>
      <c r="E26" s="29">
        <f>SUM(E27:E32)</f>
        <v>146869.16</v>
      </c>
      <c r="F26" s="28" t="s">
        <v>60</v>
      </c>
      <c r="G26" s="30" t="s">
        <v>18</v>
      </c>
      <c r="H26" s="31" t="s">
        <v>40</v>
      </c>
      <c r="I26" s="31" t="s">
        <v>61</v>
      </c>
      <c r="J26" s="32" t="s">
        <v>1031</v>
      </c>
    </row>
    <row r="27" spans="1:10" ht="70.5" thickBot="1" x14ac:dyDescent="0.3">
      <c r="A27" s="19"/>
      <c r="B27" s="20"/>
      <c r="C27" s="21"/>
      <c r="D27" s="22">
        <v>0</v>
      </c>
      <c r="E27" s="22">
        <v>0</v>
      </c>
      <c r="F27" s="21" t="s">
        <v>62</v>
      </c>
      <c r="G27" s="23" t="s">
        <v>63</v>
      </c>
      <c r="H27" s="24" t="s">
        <v>64</v>
      </c>
      <c r="I27" s="24" t="s">
        <v>65</v>
      </c>
      <c r="J27" s="25" t="s">
        <v>1030</v>
      </c>
    </row>
    <row r="28" spans="1:10" ht="47.25" thickBot="1" x14ac:dyDescent="0.3">
      <c r="A28" s="33" t="s">
        <v>66</v>
      </c>
      <c r="B28" s="34" t="s">
        <v>67</v>
      </c>
      <c r="C28" s="35" t="s">
        <v>14</v>
      </c>
      <c r="D28" s="36">
        <v>0</v>
      </c>
      <c r="E28" s="36">
        <v>0</v>
      </c>
      <c r="F28" s="35"/>
      <c r="G28" s="37"/>
      <c r="H28" s="38"/>
      <c r="I28" s="38"/>
      <c r="J28" s="39"/>
    </row>
    <row r="29" spans="1:10" ht="70.5" thickBot="1" x14ac:dyDescent="0.3">
      <c r="A29" s="33" t="s">
        <v>68</v>
      </c>
      <c r="B29" s="34" t="s">
        <v>69</v>
      </c>
      <c r="C29" s="35" t="s">
        <v>14</v>
      </c>
      <c r="D29" s="36">
        <v>13954.15</v>
      </c>
      <c r="E29" s="36">
        <v>13954.15</v>
      </c>
      <c r="F29" s="35"/>
      <c r="G29" s="37"/>
      <c r="H29" s="38"/>
      <c r="I29" s="38"/>
      <c r="J29" s="39"/>
    </row>
    <row r="30" spans="1:10" ht="47.25" thickBot="1" x14ac:dyDescent="0.3">
      <c r="A30" s="33" t="s">
        <v>70</v>
      </c>
      <c r="B30" s="34" t="s">
        <v>71</v>
      </c>
      <c r="C30" s="35" t="s">
        <v>14</v>
      </c>
      <c r="D30" s="36">
        <v>75216.960000000006</v>
      </c>
      <c r="E30" s="36">
        <v>75131.17</v>
      </c>
      <c r="F30" s="35"/>
      <c r="G30" s="37"/>
      <c r="H30" s="38"/>
      <c r="I30" s="38"/>
      <c r="J30" s="39"/>
    </row>
    <row r="31" spans="1:10" ht="47.25" thickBot="1" x14ac:dyDescent="0.3">
      <c r="A31" s="33" t="s">
        <v>72</v>
      </c>
      <c r="B31" s="34" t="s">
        <v>73</v>
      </c>
      <c r="C31" s="35" t="s">
        <v>14</v>
      </c>
      <c r="D31" s="36">
        <v>19035.12</v>
      </c>
      <c r="E31" s="36">
        <v>18948.400000000001</v>
      </c>
      <c r="F31" s="35"/>
      <c r="G31" s="37"/>
      <c r="H31" s="38"/>
      <c r="I31" s="38"/>
      <c r="J31" s="39"/>
    </row>
    <row r="32" spans="1:10" ht="47.25" thickBot="1" x14ac:dyDescent="0.3">
      <c r="A32" s="33" t="s">
        <v>74</v>
      </c>
      <c r="B32" s="34" t="s">
        <v>75</v>
      </c>
      <c r="C32" s="35" t="s">
        <v>14</v>
      </c>
      <c r="D32" s="36">
        <v>38835.440000000002</v>
      </c>
      <c r="E32" s="36">
        <v>38835.440000000002</v>
      </c>
      <c r="F32" s="35"/>
      <c r="G32" s="37"/>
      <c r="H32" s="38"/>
      <c r="I32" s="38"/>
      <c r="J32" s="39"/>
    </row>
    <row r="33" spans="1:10" ht="47.25" thickBot="1" x14ac:dyDescent="0.3">
      <c r="A33" s="26" t="s">
        <v>76</v>
      </c>
      <c r="B33" s="27" t="s">
        <v>77</v>
      </c>
      <c r="C33" s="28" t="s">
        <v>14</v>
      </c>
      <c r="D33" s="29">
        <f>SUM(D34:D54)</f>
        <v>2555594.96</v>
      </c>
      <c r="E33" s="29">
        <f>SUM(E34:E54)</f>
        <v>2547556.12</v>
      </c>
      <c r="F33" s="28" t="s">
        <v>78</v>
      </c>
      <c r="G33" s="30" t="s">
        <v>79</v>
      </c>
      <c r="H33" s="31" t="s">
        <v>80</v>
      </c>
      <c r="I33" s="31" t="s">
        <v>81</v>
      </c>
      <c r="J33" s="32" t="s">
        <v>1029</v>
      </c>
    </row>
    <row r="34" spans="1:10" ht="47.25" thickBot="1" x14ac:dyDescent="0.3">
      <c r="A34" s="33" t="s">
        <v>82</v>
      </c>
      <c r="B34" s="34" t="s">
        <v>83</v>
      </c>
      <c r="C34" s="35" t="s">
        <v>84</v>
      </c>
      <c r="D34" s="36">
        <v>0</v>
      </c>
      <c r="E34" s="36">
        <v>0</v>
      </c>
      <c r="F34" s="35"/>
      <c r="G34" s="37"/>
      <c r="H34" s="38"/>
      <c r="I34" s="38"/>
      <c r="J34" s="39"/>
    </row>
    <row r="35" spans="1:10" ht="47.25" thickBot="1" x14ac:dyDescent="0.3">
      <c r="A35" s="33" t="s">
        <v>85</v>
      </c>
      <c r="B35" s="34" t="s">
        <v>86</v>
      </c>
      <c r="C35" s="35" t="s">
        <v>14</v>
      </c>
      <c r="D35" s="36">
        <v>5000</v>
      </c>
      <c r="E35" s="36">
        <v>5000</v>
      </c>
      <c r="F35" s="35"/>
      <c r="G35" s="37"/>
      <c r="H35" s="38"/>
      <c r="I35" s="38"/>
      <c r="J35" s="39"/>
    </row>
    <row r="36" spans="1:10" ht="47.25" thickBot="1" x14ac:dyDescent="0.3">
      <c r="A36" s="33" t="s">
        <v>87</v>
      </c>
      <c r="B36" s="34" t="s">
        <v>88</v>
      </c>
      <c r="C36" s="35" t="s">
        <v>89</v>
      </c>
      <c r="D36" s="36">
        <v>86314</v>
      </c>
      <c r="E36" s="36">
        <v>86029.39</v>
      </c>
      <c r="F36" s="35"/>
      <c r="G36" s="37"/>
      <c r="H36" s="38"/>
      <c r="I36" s="38"/>
      <c r="J36" s="39"/>
    </row>
    <row r="37" spans="1:10" ht="47.25" thickBot="1" x14ac:dyDescent="0.3">
      <c r="A37" s="33" t="s">
        <v>90</v>
      </c>
      <c r="B37" s="34" t="s">
        <v>91</v>
      </c>
      <c r="C37" s="35" t="s">
        <v>92</v>
      </c>
      <c r="D37" s="36">
        <v>221787.11</v>
      </c>
      <c r="E37" s="36">
        <v>220592.88</v>
      </c>
      <c r="F37" s="35"/>
      <c r="G37" s="37"/>
      <c r="H37" s="38"/>
      <c r="I37" s="38"/>
      <c r="J37" s="39"/>
    </row>
    <row r="38" spans="1:10" ht="47.25" thickBot="1" x14ac:dyDescent="0.3">
      <c r="A38" s="33" t="s">
        <v>93</v>
      </c>
      <c r="B38" s="34" t="s">
        <v>94</v>
      </c>
      <c r="C38" s="35" t="s">
        <v>95</v>
      </c>
      <c r="D38" s="36">
        <v>156175</v>
      </c>
      <c r="E38" s="36">
        <v>155364.94</v>
      </c>
      <c r="F38" s="35"/>
      <c r="G38" s="37"/>
      <c r="H38" s="38"/>
      <c r="I38" s="38"/>
      <c r="J38" s="39"/>
    </row>
    <row r="39" spans="1:10" ht="47.25" thickBot="1" x14ac:dyDescent="0.3">
      <c r="A39" s="33" t="s">
        <v>96</v>
      </c>
      <c r="B39" s="34" t="s">
        <v>97</v>
      </c>
      <c r="C39" s="35" t="s">
        <v>98</v>
      </c>
      <c r="D39" s="36">
        <v>135546</v>
      </c>
      <c r="E39" s="36">
        <v>134232.47</v>
      </c>
      <c r="F39" s="35"/>
      <c r="G39" s="37"/>
      <c r="H39" s="38"/>
      <c r="I39" s="38"/>
      <c r="J39" s="39"/>
    </row>
    <row r="40" spans="1:10" ht="47.25" thickBot="1" x14ac:dyDescent="0.3">
      <c r="A40" s="33" t="s">
        <v>99</v>
      </c>
      <c r="B40" s="34" t="s">
        <v>100</v>
      </c>
      <c r="C40" s="35" t="s">
        <v>101</v>
      </c>
      <c r="D40" s="36">
        <v>150472</v>
      </c>
      <c r="E40" s="36">
        <v>149665.53</v>
      </c>
      <c r="F40" s="35"/>
      <c r="G40" s="37"/>
      <c r="H40" s="38"/>
      <c r="I40" s="38"/>
      <c r="J40" s="39"/>
    </row>
    <row r="41" spans="1:10" ht="47.25" thickBot="1" x14ac:dyDescent="0.3">
      <c r="A41" s="33" t="s">
        <v>102</v>
      </c>
      <c r="B41" s="34" t="s">
        <v>103</v>
      </c>
      <c r="C41" s="35" t="s">
        <v>104</v>
      </c>
      <c r="D41" s="36">
        <v>274982</v>
      </c>
      <c r="E41" s="36">
        <v>274756.59000000003</v>
      </c>
      <c r="F41" s="35"/>
      <c r="G41" s="37"/>
      <c r="H41" s="38"/>
      <c r="I41" s="38"/>
      <c r="J41" s="39"/>
    </row>
    <row r="42" spans="1:10" ht="47.25" thickBot="1" x14ac:dyDescent="0.3">
      <c r="A42" s="33" t="s">
        <v>105</v>
      </c>
      <c r="B42" s="34" t="s">
        <v>106</v>
      </c>
      <c r="C42" s="35" t="s">
        <v>107</v>
      </c>
      <c r="D42" s="36">
        <v>140794</v>
      </c>
      <c r="E42" s="36">
        <v>140701.70000000001</v>
      </c>
      <c r="F42" s="35"/>
      <c r="G42" s="37"/>
      <c r="H42" s="38"/>
      <c r="I42" s="38"/>
      <c r="J42" s="39"/>
    </row>
    <row r="43" spans="1:10" ht="47.25" thickBot="1" x14ac:dyDescent="0.3">
      <c r="A43" s="33" t="s">
        <v>108</v>
      </c>
      <c r="B43" s="34" t="s">
        <v>109</v>
      </c>
      <c r="C43" s="35" t="s">
        <v>110</v>
      </c>
      <c r="D43" s="36">
        <v>194164</v>
      </c>
      <c r="E43" s="36">
        <v>193992.19</v>
      </c>
      <c r="F43" s="35"/>
      <c r="G43" s="37"/>
      <c r="H43" s="38"/>
      <c r="I43" s="38"/>
      <c r="J43" s="39"/>
    </row>
    <row r="44" spans="1:10" ht="47.25" thickBot="1" x14ac:dyDescent="0.3">
      <c r="A44" s="33" t="s">
        <v>111</v>
      </c>
      <c r="B44" s="34" t="s">
        <v>112</v>
      </c>
      <c r="C44" s="35" t="s">
        <v>113</v>
      </c>
      <c r="D44" s="36">
        <v>117122</v>
      </c>
      <c r="E44" s="36">
        <v>116376.42</v>
      </c>
      <c r="F44" s="35"/>
      <c r="G44" s="37"/>
      <c r="H44" s="38"/>
      <c r="I44" s="38"/>
      <c r="J44" s="39"/>
    </row>
    <row r="45" spans="1:10" ht="47.25" thickBot="1" x14ac:dyDescent="0.3">
      <c r="A45" s="33" t="s">
        <v>114</v>
      </c>
      <c r="B45" s="34" t="s">
        <v>115</v>
      </c>
      <c r="C45" s="35" t="s">
        <v>116</v>
      </c>
      <c r="D45" s="36">
        <v>117196</v>
      </c>
      <c r="E45" s="36">
        <v>117071.33</v>
      </c>
      <c r="F45" s="35"/>
      <c r="G45" s="37"/>
      <c r="H45" s="38"/>
      <c r="I45" s="38"/>
      <c r="J45" s="39"/>
    </row>
    <row r="46" spans="1:10" ht="47.25" thickBot="1" x14ac:dyDescent="0.3">
      <c r="A46" s="33" t="s">
        <v>117</v>
      </c>
      <c r="B46" s="34" t="s">
        <v>118</v>
      </c>
      <c r="C46" s="35" t="s">
        <v>119</v>
      </c>
      <c r="D46" s="36">
        <v>96782</v>
      </c>
      <c r="E46" s="36">
        <v>96703.34</v>
      </c>
      <c r="F46" s="35"/>
      <c r="G46" s="37"/>
      <c r="H46" s="38"/>
      <c r="I46" s="38"/>
      <c r="J46" s="39"/>
    </row>
    <row r="47" spans="1:10" ht="47.25" thickBot="1" x14ac:dyDescent="0.3">
      <c r="A47" s="33" t="s">
        <v>120</v>
      </c>
      <c r="B47" s="34" t="s">
        <v>121</v>
      </c>
      <c r="C47" s="35" t="s">
        <v>122</v>
      </c>
      <c r="D47" s="36">
        <v>108707</v>
      </c>
      <c r="E47" s="36">
        <v>108285.72</v>
      </c>
      <c r="F47" s="35"/>
      <c r="G47" s="37"/>
      <c r="H47" s="38"/>
      <c r="I47" s="38"/>
      <c r="J47" s="39"/>
    </row>
    <row r="48" spans="1:10" ht="47.25" thickBot="1" x14ac:dyDescent="0.3">
      <c r="A48" s="33" t="s">
        <v>123</v>
      </c>
      <c r="B48" s="34" t="s">
        <v>124</v>
      </c>
      <c r="C48" s="35" t="s">
        <v>84</v>
      </c>
      <c r="D48" s="36">
        <v>640999</v>
      </c>
      <c r="E48" s="36">
        <v>639253.27</v>
      </c>
      <c r="F48" s="35"/>
      <c r="G48" s="37"/>
      <c r="H48" s="38"/>
      <c r="I48" s="38"/>
      <c r="J48" s="39"/>
    </row>
    <row r="49" spans="1:10" ht="47.25" thickBot="1" x14ac:dyDescent="0.3">
      <c r="A49" s="33" t="s">
        <v>125</v>
      </c>
      <c r="B49" s="34" t="s">
        <v>126</v>
      </c>
      <c r="C49" s="35" t="s">
        <v>127</v>
      </c>
      <c r="D49" s="36">
        <v>98829</v>
      </c>
      <c r="E49" s="36">
        <v>98804.5</v>
      </c>
      <c r="F49" s="35"/>
      <c r="G49" s="37"/>
      <c r="H49" s="38"/>
      <c r="I49" s="38"/>
      <c r="J49" s="39"/>
    </row>
    <row r="50" spans="1:10" ht="47.25" thickBot="1" x14ac:dyDescent="0.3">
      <c r="A50" s="33" t="s">
        <v>128</v>
      </c>
      <c r="B50" s="34" t="s">
        <v>129</v>
      </c>
      <c r="C50" s="35" t="s">
        <v>14</v>
      </c>
      <c r="D50" s="36">
        <v>7725.85</v>
      </c>
      <c r="E50" s="36">
        <v>7725.85</v>
      </c>
      <c r="F50" s="35"/>
      <c r="G50" s="37"/>
      <c r="H50" s="38"/>
      <c r="I50" s="38"/>
      <c r="J50" s="39"/>
    </row>
    <row r="51" spans="1:10" ht="47.25" thickBot="1" x14ac:dyDescent="0.3">
      <c r="A51" s="33" t="s">
        <v>130</v>
      </c>
      <c r="B51" s="34" t="s">
        <v>131</v>
      </c>
      <c r="C51" s="35" t="s">
        <v>14</v>
      </c>
      <c r="D51" s="36">
        <v>3000</v>
      </c>
      <c r="E51" s="36">
        <v>3000</v>
      </c>
      <c r="F51" s="35"/>
      <c r="G51" s="37"/>
      <c r="H51" s="38"/>
      <c r="I51" s="38"/>
      <c r="J51" s="39"/>
    </row>
    <row r="52" spans="1:10" ht="47.25" thickBot="1" x14ac:dyDescent="0.3">
      <c r="A52" s="33" t="s">
        <v>132</v>
      </c>
      <c r="B52" s="34" t="s">
        <v>133</v>
      </c>
      <c r="C52" s="35" t="s">
        <v>14</v>
      </c>
      <c r="D52" s="36">
        <v>0</v>
      </c>
      <c r="E52" s="36">
        <v>0</v>
      </c>
      <c r="F52" s="35"/>
      <c r="G52" s="37"/>
      <c r="H52" s="38"/>
      <c r="I52" s="38"/>
      <c r="J52" s="39"/>
    </row>
    <row r="53" spans="1:10" ht="47.25" thickBot="1" x14ac:dyDescent="0.3">
      <c r="A53" s="33" t="s">
        <v>134</v>
      </c>
      <c r="B53" s="34" t="s">
        <v>135</v>
      </c>
      <c r="C53" s="35" t="s">
        <v>14</v>
      </c>
      <c r="D53" s="36">
        <v>0</v>
      </c>
      <c r="E53" s="36">
        <v>0</v>
      </c>
      <c r="F53" s="35"/>
      <c r="G53" s="37"/>
      <c r="H53" s="38"/>
      <c r="I53" s="38"/>
      <c r="J53" s="39"/>
    </row>
    <row r="54" spans="1:10" ht="47.25" thickBot="1" x14ac:dyDescent="0.3">
      <c r="A54" s="33" t="s">
        <v>136</v>
      </c>
      <c r="B54" s="34" t="s">
        <v>137</v>
      </c>
      <c r="C54" s="35" t="s">
        <v>14</v>
      </c>
      <c r="D54" s="36">
        <v>0</v>
      </c>
      <c r="E54" s="36">
        <v>0</v>
      </c>
      <c r="F54" s="35"/>
      <c r="G54" s="37"/>
      <c r="H54" s="38"/>
      <c r="I54" s="38"/>
      <c r="J54" s="39"/>
    </row>
    <row r="55" spans="1:10" ht="117" thickBot="1" x14ac:dyDescent="0.3">
      <c r="A55" s="26" t="s">
        <v>138</v>
      </c>
      <c r="B55" s="27" t="s">
        <v>139</v>
      </c>
      <c r="C55" s="28" t="s">
        <v>14</v>
      </c>
      <c r="D55" s="29">
        <f>SUM(D56:D60)</f>
        <v>232116.93</v>
      </c>
      <c r="E55" s="29">
        <f>SUM(E56:E60)</f>
        <v>232110.71000000002</v>
      </c>
      <c r="F55" s="28" t="s">
        <v>140</v>
      </c>
      <c r="G55" s="30" t="s">
        <v>18</v>
      </c>
      <c r="H55" s="31" t="s">
        <v>19</v>
      </c>
      <c r="I55" s="31" t="s">
        <v>141</v>
      </c>
      <c r="J55" s="32" t="s">
        <v>1028</v>
      </c>
    </row>
    <row r="56" spans="1:10" ht="47.25" thickBot="1" x14ac:dyDescent="0.3">
      <c r="A56" s="33" t="s">
        <v>142</v>
      </c>
      <c r="B56" s="34" t="s">
        <v>143</v>
      </c>
      <c r="C56" s="35" t="s">
        <v>14</v>
      </c>
      <c r="D56" s="36">
        <v>11659</v>
      </c>
      <c r="E56" s="36">
        <v>11658.35</v>
      </c>
      <c r="F56" s="35"/>
      <c r="G56" s="37"/>
      <c r="H56" s="38"/>
      <c r="I56" s="38"/>
      <c r="J56" s="39"/>
    </row>
    <row r="57" spans="1:10" ht="47.25" thickBot="1" x14ac:dyDescent="0.3">
      <c r="A57" s="33" t="s">
        <v>144</v>
      </c>
      <c r="B57" s="34" t="s">
        <v>145</v>
      </c>
      <c r="C57" s="35" t="s">
        <v>14</v>
      </c>
      <c r="D57" s="36">
        <v>196305.5</v>
      </c>
      <c r="E57" s="36">
        <v>196305.5</v>
      </c>
      <c r="F57" s="35"/>
      <c r="G57" s="37"/>
      <c r="H57" s="38"/>
      <c r="I57" s="38"/>
      <c r="J57" s="39"/>
    </row>
    <row r="58" spans="1:10" ht="47.25" thickBot="1" x14ac:dyDescent="0.3">
      <c r="A58" s="33" t="s">
        <v>146</v>
      </c>
      <c r="B58" s="34" t="s">
        <v>147</v>
      </c>
      <c r="C58" s="35" t="s">
        <v>14</v>
      </c>
      <c r="D58" s="36">
        <v>24152.43</v>
      </c>
      <c r="E58" s="36">
        <v>24146.86</v>
      </c>
      <c r="F58" s="35"/>
      <c r="G58" s="37"/>
      <c r="H58" s="38"/>
      <c r="I58" s="38"/>
      <c r="J58" s="39"/>
    </row>
    <row r="59" spans="1:10" ht="47.25" thickBot="1" x14ac:dyDescent="0.3">
      <c r="A59" s="33" t="s">
        <v>148</v>
      </c>
      <c r="B59" s="34" t="s">
        <v>149</v>
      </c>
      <c r="C59" s="35" t="s">
        <v>14</v>
      </c>
      <c r="D59" s="36">
        <v>0</v>
      </c>
      <c r="E59" s="36">
        <v>0</v>
      </c>
      <c r="F59" s="35"/>
      <c r="G59" s="37"/>
      <c r="H59" s="38"/>
      <c r="I59" s="38"/>
      <c r="J59" s="39"/>
    </row>
    <row r="60" spans="1:10" ht="47.25" thickBot="1" x14ac:dyDescent="0.3">
      <c r="A60" s="33" t="s">
        <v>150</v>
      </c>
      <c r="B60" s="34" t="s">
        <v>151</v>
      </c>
      <c r="C60" s="35" t="s">
        <v>14</v>
      </c>
      <c r="D60" s="36">
        <v>0</v>
      </c>
      <c r="E60" s="36">
        <v>0</v>
      </c>
      <c r="F60" s="35"/>
      <c r="G60" s="37"/>
      <c r="H60" s="38"/>
      <c r="I60" s="38"/>
      <c r="J60" s="39"/>
    </row>
    <row r="61" spans="1:10" ht="47.25" thickBot="1" x14ac:dyDescent="0.3">
      <c r="A61" s="26" t="s">
        <v>152</v>
      </c>
      <c r="B61" s="27" t="s">
        <v>153</v>
      </c>
      <c r="C61" s="28" t="s">
        <v>14</v>
      </c>
      <c r="D61" s="29">
        <f>SUM(D62:D63)</f>
        <v>15431.71</v>
      </c>
      <c r="E61" s="29">
        <f>SUM(E62:E63)</f>
        <v>15431.71</v>
      </c>
      <c r="F61" s="28" t="s">
        <v>154</v>
      </c>
      <c r="G61" s="30" t="s">
        <v>155</v>
      </c>
      <c r="H61" s="31" t="s">
        <v>156</v>
      </c>
      <c r="I61" s="31" t="s">
        <v>156</v>
      </c>
      <c r="J61" s="32"/>
    </row>
    <row r="62" spans="1:10" ht="47.25" thickBot="1" x14ac:dyDescent="0.3">
      <c r="A62" s="33" t="s">
        <v>157</v>
      </c>
      <c r="B62" s="34" t="s">
        <v>158</v>
      </c>
      <c r="C62" s="35" t="s">
        <v>14</v>
      </c>
      <c r="D62" s="36">
        <v>15431.71</v>
      </c>
      <c r="E62" s="36">
        <v>15431.71</v>
      </c>
      <c r="F62" s="35"/>
      <c r="G62" s="37"/>
      <c r="H62" s="38"/>
      <c r="I62" s="38"/>
      <c r="J62" s="39"/>
    </row>
    <row r="63" spans="1:10" ht="47.25" thickBot="1" x14ac:dyDescent="0.3">
      <c r="A63" s="33" t="s">
        <v>159</v>
      </c>
      <c r="B63" s="34" t="s">
        <v>160</v>
      </c>
      <c r="C63" s="35" t="s">
        <v>14</v>
      </c>
      <c r="D63" s="36">
        <v>0</v>
      </c>
      <c r="E63" s="36">
        <v>0</v>
      </c>
      <c r="F63" s="35"/>
      <c r="G63" s="37"/>
      <c r="H63" s="38"/>
      <c r="I63" s="38"/>
      <c r="J63" s="39"/>
    </row>
    <row r="64" spans="1:10" ht="214.5" customHeight="1" thickBot="1" x14ac:dyDescent="0.3">
      <c r="A64" s="26" t="s">
        <v>161</v>
      </c>
      <c r="B64" s="27" t="s">
        <v>162</v>
      </c>
      <c r="C64" s="28" t="s">
        <v>14</v>
      </c>
      <c r="D64" s="29">
        <f>SUM(D65:D103)</f>
        <v>5601375.3300000001</v>
      </c>
      <c r="E64" s="29">
        <f>SUM(E65:E103)</f>
        <v>5519949.7500000019</v>
      </c>
      <c r="F64" s="28" t="s">
        <v>163</v>
      </c>
      <c r="G64" s="30" t="s">
        <v>18</v>
      </c>
      <c r="H64" s="31" t="s">
        <v>164</v>
      </c>
      <c r="I64" s="31" t="s">
        <v>165</v>
      </c>
      <c r="J64" s="32" t="s">
        <v>1036</v>
      </c>
    </row>
    <row r="65" spans="1:10" ht="47.25" thickBot="1" x14ac:dyDescent="0.3">
      <c r="A65" s="33" t="s">
        <v>166</v>
      </c>
      <c r="B65" s="34" t="s">
        <v>167</v>
      </c>
      <c r="C65" s="35" t="s">
        <v>14</v>
      </c>
      <c r="D65" s="36">
        <v>416</v>
      </c>
      <c r="E65" s="36">
        <v>416</v>
      </c>
      <c r="F65" s="35"/>
      <c r="G65" s="37"/>
      <c r="H65" s="38"/>
      <c r="I65" s="38"/>
      <c r="J65" s="39"/>
    </row>
    <row r="66" spans="1:10" ht="47.25" thickBot="1" x14ac:dyDescent="0.3">
      <c r="A66" s="33" t="s">
        <v>168</v>
      </c>
      <c r="B66" s="34" t="s">
        <v>169</v>
      </c>
      <c r="C66" s="35" t="s">
        <v>14</v>
      </c>
      <c r="D66" s="36">
        <v>1835010.93</v>
      </c>
      <c r="E66" s="36">
        <v>1834973.51</v>
      </c>
      <c r="F66" s="35"/>
      <c r="G66" s="37"/>
      <c r="H66" s="38"/>
      <c r="I66" s="38"/>
      <c r="J66" s="39"/>
    </row>
    <row r="67" spans="1:10" ht="47.25" thickBot="1" x14ac:dyDescent="0.3">
      <c r="A67" s="33" t="s">
        <v>170</v>
      </c>
      <c r="B67" s="34" t="s">
        <v>171</v>
      </c>
      <c r="C67" s="35" t="s">
        <v>14</v>
      </c>
      <c r="D67" s="36">
        <v>0</v>
      </c>
      <c r="E67" s="36">
        <v>0</v>
      </c>
      <c r="F67" s="35"/>
      <c r="G67" s="37"/>
      <c r="H67" s="38"/>
      <c r="I67" s="38"/>
      <c r="J67" s="39"/>
    </row>
    <row r="68" spans="1:10" ht="47.25" thickBot="1" x14ac:dyDescent="0.3">
      <c r="A68" s="33" t="s">
        <v>172</v>
      </c>
      <c r="B68" s="34" t="s">
        <v>173</v>
      </c>
      <c r="C68" s="35" t="s">
        <v>14</v>
      </c>
      <c r="D68" s="36">
        <v>66020.17</v>
      </c>
      <c r="E68" s="36">
        <v>66020.17</v>
      </c>
      <c r="F68" s="35"/>
      <c r="G68" s="37"/>
      <c r="H68" s="38"/>
      <c r="I68" s="38"/>
      <c r="J68" s="39"/>
    </row>
    <row r="69" spans="1:10" ht="47.25" thickBot="1" x14ac:dyDescent="0.3">
      <c r="A69" s="33" t="s">
        <v>174</v>
      </c>
      <c r="B69" s="34" t="s">
        <v>175</v>
      </c>
      <c r="C69" s="35" t="s">
        <v>14</v>
      </c>
      <c r="D69" s="36">
        <v>28765.06</v>
      </c>
      <c r="E69" s="36">
        <v>28765.06</v>
      </c>
      <c r="F69" s="35"/>
      <c r="G69" s="37"/>
      <c r="H69" s="38"/>
      <c r="I69" s="38"/>
      <c r="J69" s="39"/>
    </row>
    <row r="70" spans="1:10" ht="47.25" thickBot="1" x14ac:dyDescent="0.3">
      <c r="A70" s="33" t="s">
        <v>176</v>
      </c>
      <c r="B70" s="34" t="s">
        <v>177</v>
      </c>
      <c r="C70" s="35" t="s">
        <v>14</v>
      </c>
      <c r="D70" s="36">
        <v>198567.73</v>
      </c>
      <c r="E70" s="36">
        <v>198567.73</v>
      </c>
      <c r="F70" s="35"/>
      <c r="G70" s="37"/>
      <c r="H70" s="38"/>
      <c r="I70" s="38"/>
      <c r="J70" s="39"/>
    </row>
    <row r="71" spans="1:10" ht="47.25" thickBot="1" x14ac:dyDescent="0.3">
      <c r="A71" s="33" t="s">
        <v>178</v>
      </c>
      <c r="B71" s="34" t="s">
        <v>179</v>
      </c>
      <c r="C71" s="35" t="s">
        <v>14</v>
      </c>
      <c r="D71" s="36">
        <v>0</v>
      </c>
      <c r="E71" s="36">
        <v>0</v>
      </c>
      <c r="F71" s="35"/>
      <c r="G71" s="37"/>
      <c r="H71" s="38"/>
      <c r="I71" s="38"/>
      <c r="J71" s="39"/>
    </row>
    <row r="72" spans="1:10" ht="47.25" thickBot="1" x14ac:dyDescent="0.3">
      <c r="A72" s="33" t="s">
        <v>180</v>
      </c>
      <c r="B72" s="34" t="s">
        <v>181</v>
      </c>
      <c r="C72" s="35" t="s">
        <v>14</v>
      </c>
      <c r="D72" s="36">
        <v>204</v>
      </c>
      <c r="E72" s="36">
        <v>203.85</v>
      </c>
      <c r="F72" s="35"/>
      <c r="G72" s="37"/>
      <c r="H72" s="38"/>
      <c r="I72" s="38"/>
      <c r="J72" s="39"/>
    </row>
    <row r="73" spans="1:10" ht="47.25" thickBot="1" x14ac:dyDescent="0.3">
      <c r="A73" s="33" t="s">
        <v>182</v>
      </c>
      <c r="B73" s="34" t="s">
        <v>183</v>
      </c>
      <c r="C73" s="35" t="s">
        <v>14</v>
      </c>
      <c r="D73" s="36">
        <v>150</v>
      </c>
      <c r="E73" s="36">
        <v>150</v>
      </c>
      <c r="F73" s="35"/>
      <c r="G73" s="37"/>
      <c r="H73" s="38"/>
      <c r="I73" s="38"/>
      <c r="J73" s="39"/>
    </row>
    <row r="74" spans="1:10" ht="47.25" thickBot="1" x14ac:dyDescent="0.3">
      <c r="A74" s="33" t="s">
        <v>184</v>
      </c>
      <c r="B74" s="34" t="s">
        <v>185</v>
      </c>
      <c r="C74" s="35" t="s">
        <v>14</v>
      </c>
      <c r="D74" s="36">
        <v>0</v>
      </c>
      <c r="E74" s="36">
        <v>0</v>
      </c>
      <c r="F74" s="35"/>
      <c r="G74" s="37"/>
      <c r="H74" s="38"/>
      <c r="I74" s="38"/>
      <c r="J74" s="39"/>
    </row>
    <row r="75" spans="1:10" ht="47.25" thickBot="1" x14ac:dyDescent="0.3">
      <c r="A75" s="33" t="s">
        <v>186</v>
      </c>
      <c r="B75" s="34" t="s">
        <v>187</v>
      </c>
      <c r="C75" s="35" t="s">
        <v>14</v>
      </c>
      <c r="D75" s="36">
        <v>0</v>
      </c>
      <c r="E75" s="36">
        <v>0</v>
      </c>
      <c r="F75" s="35"/>
      <c r="G75" s="37"/>
      <c r="H75" s="38"/>
      <c r="I75" s="38"/>
      <c r="J75" s="39"/>
    </row>
    <row r="76" spans="1:10" ht="47.25" thickBot="1" x14ac:dyDescent="0.3">
      <c r="A76" s="33" t="s">
        <v>188</v>
      </c>
      <c r="B76" s="34" t="s">
        <v>189</v>
      </c>
      <c r="C76" s="35" t="s">
        <v>14</v>
      </c>
      <c r="D76" s="36">
        <v>28066.5</v>
      </c>
      <c r="E76" s="36">
        <v>28066.5</v>
      </c>
      <c r="F76" s="35"/>
      <c r="G76" s="37"/>
      <c r="H76" s="38"/>
      <c r="I76" s="38"/>
      <c r="J76" s="39"/>
    </row>
    <row r="77" spans="1:10" ht="47.25" thickBot="1" x14ac:dyDescent="0.3">
      <c r="A77" s="33" t="s">
        <v>190</v>
      </c>
      <c r="B77" s="34" t="s">
        <v>191</v>
      </c>
      <c r="C77" s="35" t="s">
        <v>14</v>
      </c>
      <c r="D77" s="36">
        <v>5000</v>
      </c>
      <c r="E77" s="36">
        <v>5000</v>
      </c>
      <c r="F77" s="35"/>
      <c r="G77" s="37"/>
      <c r="H77" s="38"/>
      <c r="I77" s="38"/>
      <c r="J77" s="39"/>
    </row>
    <row r="78" spans="1:10" ht="47.25" thickBot="1" x14ac:dyDescent="0.3">
      <c r="A78" s="33" t="s">
        <v>192</v>
      </c>
      <c r="B78" s="34" t="s">
        <v>193</v>
      </c>
      <c r="C78" s="35" t="s">
        <v>14</v>
      </c>
      <c r="D78" s="36">
        <v>28100</v>
      </c>
      <c r="E78" s="36">
        <v>27061</v>
      </c>
      <c r="F78" s="35"/>
      <c r="G78" s="37"/>
      <c r="H78" s="38"/>
      <c r="I78" s="38"/>
      <c r="J78" s="39"/>
    </row>
    <row r="79" spans="1:10" ht="47.25" thickBot="1" x14ac:dyDescent="0.3">
      <c r="A79" s="33" t="s">
        <v>194</v>
      </c>
      <c r="B79" s="34" t="s">
        <v>195</v>
      </c>
      <c r="C79" s="35" t="s">
        <v>14</v>
      </c>
      <c r="D79" s="36">
        <v>15000</v>
      </c>
      <c r="E79" s="36">
        <v>15000</v>
      </c>
      <c r="F79" s="35"/>
      <c r="G79" s="37"/>
      <c r="H79" s="38"/>
      <c r="I79" s="38"/>
      <c r="J79" s="39"/>
    </row>
    <row r="80" spans="1:10" ht="47.25" thickBot="1" x14ac:dyDescent="0.3">
      <c r="A80" s="33" t="s">
        <v>196</v>
      </c>
      <c r="B80" s="34" t="s">
        <v>197</v>
      </c>
      <c r="C80" s="35" t="s">
        <v>14</v>
      </c>
      <c r="D80" s="36">
        <v>0</v>
      </c>
      <c r="E80" s="36">
        <v>0</v>
      </c>
      <c r="F80" s="35"/>
      <c r="G80" s="37"/>
      <c r="H80" s="38"/>
      <c r="I80" s="38"/>
      <c r="J80" s="39"/>
    </row>
    <row r="81" spans="1:10" ht="47.25" thickBot="1" x14ac:dyDescent="0.3">
      <c r="A81" s="33" t="s">
        <v>198</v>
      </c>
      <c r="B81" s="34" t="s">
        <v>199</v>
      </c>
      <c r="C81" s="35" t="s">
        <v>14</v>
      </c>
      <c r="D81" s="36">
        <v>0</v>
      </c>
      <c r="E81" s="36">
        <v>0</v>
      </c>
      <c r="F81" s="35"/>
      <c r="G81" s="37"/>
      <c r="H81" s="38"/>
      <c r="I81" s="38"/>
      <c r="J81" s="39"/>
    </row>
    <row r="82" spans="1:10" ht="70.5" thickBot="1" x14ac:dyDescent="0.3">
      <c r="A82" s="33" t="s">
        <v>200</v>
      </c>
      <c r="B82" s="34" t="s">
        <v>201</v>
      </c>
      <c r="C82" s="35" t="s">
        <v>14</v>
      </c>
      <c r="D82" s="36">
        <v>161573.5</v>
      </c>
      <c r="E82" s="36">
        <v>141926.5</v>
      </c>
      <c r="F82" s="35"/>
      <c r="G82" s="37"/>
      <c r="H82" s="38"/>
      <c r="I82" s="38"/>
      <c r="J82" s="39"/>
    </row>
    <row r="83" spans="1:10" ht="47.25" thickBot="1" x14ac:dyDescent="0.3">
      <c r="A83" s="33" t="s">
        <v>202</v>
      </c>
      <c r="B83" s="34" t="s">
        <v>203</v>
      </c>
      <c r="C83" s="35" t="s">
        <v>14</v>
      </c>
      <c r="D83" s="36">
        <v>99228.39</v>
      </c>
      <c r="E83" s="36">
        <v>99228.39</v>
      </c>
      <c r="F83" s="35"/>
      <c r="G83" s="37"/>
      <c r="H83" s="38"/>
      <c r="I83" s="38"/>
      <c r="J83" s="39"/>
    </row>
    <row r="84" spans="1:10" ht="70.5" thickBot="1" x14ac:dyDescent="0.3">
      <c r="A84" s="33" t="s">
        <v>204</v>
      </c>
      <c r="B84" s="34" t="s">
        <v>205</v>
      </c>
      <c r="C84" s="35" t="s">
        <v>14</v>
      </c>
      <c r="D84" s="36">
        <v>560220.63</v>
      </c>
      <c r="E84" s="36">
        <v>560220.63</v>
      </c>
      <c r="F84" s="35"/>
      <c r="G84" s="37"/>
      <c r="H84" s="38"/>
      <c r="I84" s="38"/>
      <c r="J84" s="39"/>
    </row>
    <row r="85" spans="1:10" ht="47.25" thickBot="1" x14ac:dyDescent="0.3">
      <c r="A85" s="33" t="s">
        <v>206</v>
      </c>
      <c r="B85" s="34" t="s">
        <v>207</v>
      </c>
      <c r="C85" s="35" t="s">
        <v>14</v>
      </c>
      <c r="D85" s="36">
        <v>0</v>
      </c>
      <c r="E85" s="36">
        <v>0</v>
      </c>
      <c r="F85" s="35"/>
      <c r="G85" s="37"/>
      <c r="H85" s="38"/>
      <c r="I85" s="38"/>
      <c r="J85" s="39"/>
    </row>
    <row r="86" spans="1:10" ht="47.25" thickBot="1" x14ac:dyDescent="0.3">
      <c r="A86" s="33" t="s">
        <v>208</v>
      </c>
      <c r="B86" s="34" t="s">
        <v>209</v>
      </c>
      <c r="C86" s="35" t="s">
        <v>14</v>
      </c>
      <c r="D86" s="36">
        <v>0</v>
      </c>
      <c r="E86" s="36">
        <v>0</v>
      </c>
      <c r="F86" s="35"/>
      <c r="G86" s="37"/>
      <c r="H86" s="38"/>
      <c r="I86" s="38"/>
      <c r="J86" s="39"/>
    </row>
    <row r="87" spans="1:10" ht="47.25" thickBot="1" x14ac:dyDescent="0.3">
      <c r="A87" s="33" t="s">
        <v>210</v>
      </c>
      <c r="B87" s="34" t="s">
        <v>211</v>
      </c>
      <c r="C87" s="35" t="s">
        <v>14</v>
      </c>
      <c r="D87" s="36">
        <v>0</v>
      </c>
      <c r="E87" s="36">
        <v>0</v>
      </c>
      <c r="F87" s="35"/>
      <c r="G87" s="37"/>
      <c r="H87" s="38"/>
      <c r="I87" s="38"/>
      <c r="J87" s="39"/>
    </row>
    <row r="88" spans="1:10" ht="47.25" thickBot="1" x14ac:dyDescent="0.3">
      <c r="A88" s="33" t="s">
        <v>212</v>
      </c>
      <c r="B88" s="34" t="s">
        <v>213</v>
      </c>
      <c r="C88" s="35" t="s">
        <v>14</v>
      </c>
      <c r="D88" s="36">
        <v>52188.11</v>
      </c>
      <c r="E88" s="36">
        <v>52188.11</v>
      </c>
      <c r="F88" s="35"/>
      <c r="G88" s="37"/>
      <c r="H88" s="38"/>
      <c r="I88" s="38"/>
      <c r="J88" s="39"/>
    </row>
    <row r="89" spans="1:10" ht="47.25" thickBot="1" x14ac:dyDescent="0.3">
      <c r="A89" s="33" t="s">
        <v>214</v>
      </c>
      <c r="B89" s="34" t="s">
        <v>215</v>
      </c>
      <c r="C89" s="35" t="s">
        <v>14</v>
      </c>
      <c r="D89" s="36">
        <v>937820.17</v>
      </c>
      <c r="E89" s="36">
        <v>937820.17</v>
      </c>
      <c r="F89" s="35"/>
      <c r="G89" s="37"/>
      <c r="H89" s="38"/>
      <c r="I89" s="38"/>
      <c r="J89" s="39"/>
    </row>
    <row r="90" spans="1:10" ht="70.5" thickBot="1" x14ac:dyDescent="0.3">
      <c r="A90" s="33" t="s">
        <v>216</v>
      </c>
      <c r="B90" s="34" t="s">
        <v>217</v>
      </c>
      <c r="C90" s="35" t="s">
        <v>14</v>
      </c>
      <c r="D90" s="36">
        <v>33002.400000000001</v>
      </c>
      <c r="E90" s="36">
        <v>33002.29</v>
      </c>
      <c r="F90" s="35"/>
      <c r="G90" s="37"/>
      <c r="H90" s="38"/>
      <c r="I90" s="38"/>
      <c r="J90" s="39"/>
    </row>
    <row r="91" spans="1:10" ht="47.25" thickBot="1" x14ac:dyDescent="0.3">
      <c r="A91" s="33" t="s">
        <v>218</v>
      </c>
      <c r="B91" s="34" t="s">
        <v>219</v>
      </c>
      <c r="C91" s="35" t="s">
        <v>14</v>
      </c>
      <c r="D91" s="36">
        <v>92810</v>
      </c>
      <c r="E91" s="36">
        <v>92810</v>
      </c>
      <c r="F91" s="35"/>
      <c r="G91" s="37"/>
      <c r="H91" s="38"/>
      <c r="I91" s="38"/>
      <c r="J91" s="39"/>
    </row>
    <row r="92" spans="1:10" ht="47.25" thickBot="1" x14ac:dyDescent="0.3">
      <c r="A92" s="33" t="s">
        <v>220</v>
      </c>
      <c r="B92" s="34" t="s">
        <v>221</v>
      </c>
      <c r="C92" s="35" t="s">
        <v>14</v>
      </c>
      <c r="D92" s="36">
        <v>6846.2</v>
      </c>
      <c r="E92" s="36">
        <v>6846.18</v>
      </c>
      <c r="F92" s="35"/>
      <c r="G92" s="37"/>
      <c r="H92" s="38"/>
      <c r="I92" s="38"/>
      <c r="J92" s="39"/>
    </row>
    <row r="93" spans="1:10" ht="47.25" thickBot="1" x14ac:dyDescent="0.3">
      <c r="A93" s="33" t="s">
        <v>222</v>
      </c>
      <c r="B93" s="34" t="s">
        <v>223</v>
      </c>
      <c r="C93" s="35" t="s">
        <v>14</v>
      </c>
      <c r="D93" s="36">
        <v>73100</v>
      </c>
      <c r="E93" s="36">
        <v>45875.14</v>
      </c>
      <c r="F93" s="35"/>
      <c r="G93" s="37"/>
      <c r="H93" s="38"/>
      <c r="I93" s="38"/>
      <c r="J93" s="39"/>
    </row>
    <row r="94" spans="1:10" ht="47.25" thickBot="1" x14ac:dyDescent="0.3">
      <c r="A94" s="33" t="s">
        <v>224</v>
      </c>
      <c r="B94" s="34" t="s">
        <v>225</v>
      </c>
      <c r="C94" s="35" t="s">
        <v>14</v>
      </c>
      <c r="D94" s="36">
        <v>42350</v>
      </c>
      <c r="E94" s="36">
        <v>42350</v>
      </c>
      <c r="F94" s="35"/>
      <c r="G94" s="37"/>
      <c r="H94" s="38"/>
      <c r="I94" s="38"/>
      <c r="J94" s="39"/>
    </row>
    <row r="95" spans="1:10" ht="47.25" thickBot="1" x14ac:dyDescent="0.3">
      <c r="A95" s="33" t="s">
        <v>226</v>
      </c>
      <c r="B95" s="34" t="s">
        <v>227</v>
      </c>
      <c r="C95" s="35" t="s">
        <v>14</v>
      </c>
      <c r="D95" s="36">
        <v>81939.990000000005</v>
      </c>
      <c r="E95" s="36">
        <v>81939.990000000005</v>
      </c>
      <c r="F95" s="35"/>
      <c r="G95" s="37"/>
      <c r="H95" s="38"/>
      <c r="I95" s="38"/>
      <c r="J95" s="39"/>
    </row>
    <row r="96" spans="1:10" ht="70.5" thickBot="1" x14ac:dyDescent="0.3">
      <c r="A96" s="33" t="s">
        <v>228</v>
      </c>
      <c r="B96" s="34" t="s">
        <v>229</v>
      </c>
      <c r="C96" s="35" t="s">
        <v>14</v>
      </c>
      <c r="D96" s="36">
        <v>127475.39</v>
      </c>
      <c r="E96" s="36">
        <v>127475.19</v>
      </c>
      <c r="F96" s="35"/>
      <c r="G96" s="37"/>
      <c r="H96" s="38"/>
      <c r="I96" s="38"/>
      <c r="J96" s="39"/>
    </row>
    <row r="97" spans="1:10" ht="47.25" thickBot="1" x14ac:dyDescent="0.3">
      <c r="A97" s="33" t="s">
        <v>230</v>
      </c>
      <c r="B97" s="34" t="s">
        <v>231</v>
      </c>
      <c r="C97" s="35" t="s">
        <v>232</v>
      </c>
      <c r="D97" s="36">
        <v>53959.94</v>
      </c>
      <c r="E97" s="36">
        <v>29949.919999999998</v>
      </c>
      <c r="F97" s="35"/>
      <c r="G97" s="37"/>
      <c r="H97" s="38"/>
      <c r="I97" s="38"/>
      <c r="J97" s="39"/>
    </row>
    <row r="98" spans="1:10" ht="47.25" thickBot="1" x14ac:dyDescent="0.3">
      <c r="A98" s="33" t="s">
        <v>233</v>
      </c>
      <c r="B98" s="34" t="s">
        <v>234</v>
      </c>
      <c r="C98" s="35" t="s">
        <v>14</v>
      </c>
      <c r="D98" s="36">
        <v>0</v>
      </c>
      <c r="E98" s="36">
        <v>0</v>
      </c>
      <c r="F98" s="35"/>
      <c r="G98" s="37"/>
      <c r="H98" s="38"/>
      <c r="I98" s="38"/>
      <c r="J98" s="39"/>
    </row>
    <row r="99" spans="1:10" ht="47.25" thickBot="1" x14ac:dyDescent="0.3">
      <c r="A99" s="33" t="s">
        <v>235</v>
      </c>
      <c r="B99" s="34" t="s">
        <v>236</v>
      </c>
      <c r="C99" s="35" t="s">
        <v>14</v>
      </c>
      <c r="D99" s="36">
        <v>110000</v>
      </c>
      <c r="E99" s="36">
        <v>100918.19</v>
      </c>
      <c r="F99" s="35"/>
      <c r="G99" s="37"/>
      <c r="H99" s="38"/>
      <c r="I99" s="38"/>
      <c r="J99" s="39"/>
    </row>
    <row r="100" spans="1:10" ht="47.25" thickBot="1" x14ac:dyDescent="0.3">
      <c r="A100" s="33" t="s">
        <v>237</v>
      </c>
      <c r="B100" s="34" t="s">
        <v>238</v>
      </c>
      <c r="C100" s="35" t="s">
        <v>14</v>
      </c>
      <c r="D100" s="36">
        <v>21073.66</v>
      </c>
      <c r="E100" s="36">
        <v>21073.66</v>
      </c>
      <c r="F100" s="35"/>
      <c r="G100" s="37"/>
      <c r="H100" s="38"/>
      <c r="I100" s="38"/>
      <c r="J100" s="39"/>
    </row>
    <row r="101" spans="1:10" ht="47.25" thickBot="1" x14ac:dyDescent="0.3">
      <c r="A101" s="33" t="s">
        <v>239</v>
      </c>
      <c r="B101" s="34" t="s">
        <v>240</v>
      </c>
      <c r="C101" s="35" t="s">
        <v>14</v>
      </c>
      <c r="D101" s="36">
        <v>0</v>
      </c>
      <c r="E101" s="36">
        <v>0</v>
      </c>
      <c r="F101" s="35"/>
      <c r="G101" s="37"/>
      <c r="H101" s="38"/>
      <c r="I101" s="38"/>
      <c r="J101" s="39"/>
    </row>
    <row r="102" spans="1:10" ht="47.25" thickBot="1" x14ac:dyDescent="0.3">
      <c r="A102" s="33" t="s">
        <v>241</v>
      </c>
      <c r="B102" s="34" t="s">
        <v>242</v>
      </c>
      <c r="C102" s="35" t="s">
        <v>14</v>
      </c>
      <c r="D102" s="36">
        <v>908655.56</v>
      </c>
      <c r="E102" s="36">
        <v>908270.57</v>
      </c>
      <c r="F102" s="35"/>
      <c r="G102" s="37"/>
      <c r="H102" s="38"/>
      <c r="I102" s="38"/>
      <c r="J102" s="39"/>
    </row>
    <row r="103" spans="1:10" ht="47.25" thickBot="1" x14ac:dyDescent="0.3">
      <c r="A103" s="33" t="s">
        <v>243</v>
      </c>
      <c r="B103" s="34" t="s">
        <v>244</v>
      </c>
      <c r="C103" s="35" t="s">
        <v>14</v>
      </c>
      <c r="D103" s="36">
        <v>33831</v>
      </c>
      <c r="E103" s="36">
        <v>33831</v>
      </c>
      <c r="F103" s="35"/>
      <c r="G103" s="37"/>
      <c r="H103" s="38"/>
      <c r="I103" s="38"/>
      <c r="J103" s="39"/>
    </row>
    <row r="104" spans="1:10" ht="47.25" thickBot="1" x14ac:dyDescent="0.3">
      <c r="A104" s="26" t="s">
        <v>245</v>
      </c>
      <c r="B104" s="27" t="s">
        <v>246</v>
      </c>
      <c r="C104" s="28" t="s">
        <v>14</v>
      </c>
      <c r="D104" s="29">
        <f>SUM(D105:D119)</f>
        <v>227940.64</v>
      </c>
      <c r="E104" s="29">
        <f>SUM(E105:E119)</f>
        <v>220768.34000000003</v>
      </c>
      <c r="F104" s="28" t="s">
        <v>247</v>
      </c>
      <c r="G104" s="30" t="s">
        <v>18</v>
      </c>
      <c r="H104" s="31" t="s">
        <v>248</v>
      </c>
      <c r="I104" s="31" t="s">
        <v>248</v>
      </c>
      <c r="J104" s="32" t="s">
        <v>1027</v>
      </c>
    </row>
    <row r="105" spans="1:10" ht="47.25" thickBot="1" x14ac:dyDescent="0.3">
      <c r="A105" s="33" t="s">
        <v>249</v>
      </c>
      <c r="B105" s="34" t="s">
        <v>250</v>
      </c>
      <c r="C105" s="35" t="s">
        <v>14</v>
      </c>
      <c r="D105" s="36">
        <v>43375</v>
      </c>
      <c r="E105" s="36">
        <v>43375</v>
      </c>
      <c r="F105" s="35"/>
      <c r="G105" s="37"/>
      <c r="H105" s="38"/>
      <c r="I105" s="38"/>
      <c r="J105" s="39"/>
    </row>
    <row r="106" spans="1:10" ht="47.25" thickBot="1" x14ac:dyDescent="0.3">
      <c r="A106" s="33" t="s">
        <v>251</v>
      </c>
      <c r="B106" s="34" t="s">
        <v>252</v>
      </c>
      <c r="C106" s="35" t="s">
        <v>14</v>
      </c>
      <c r="D106" s="36">
        <v>36287.5</v>
      </c>
      <c r="E106" s="36">
        <v>30142.27</v>
      </c>
      <c r="F106" s="35"/>
      <c r="G106" s="37"/>
      <c r="H106" s="38"/>
      <c r="I106" s="38"/>
      <c r="J106" s="39"/>
    </row>
    <row r="107" spans="1:10" ht="47.25" thickBot="1" x14ac:dyDescent="0.3">
      <c r="A107" s="33" t="s">
        <v>253</v>
      </c>
      <c r="B107" s="34" t="s">
        <v>254</v>
      </c>
      <c r="C107" s="35" t="s">
        <v>14</v>
      </c>
      <c r="D107" s="36">
        <v>48776.69</v>
      </c>
      <c r="E107" s="36">
        <v>48632.84</v>
      </c>
      <c r="F107" s="35"/>
      <c r="G107" s="37"/>
      <c r="H107" s="38"/>
      <c r="I107" s="38"/>
      <c r="J107" s="39"/>
    </row>
    <row r="108" spans="1:10" ht="47.25" thickBot="1" x14ac:dyDescent="0.3">
      <c r="A108" s="33" t="s">
        <v>255</v>
      </c>
      <c r="B108" s="34" t="s">
        <v>256</v>
      </c>
      <c r="C108" s="35" t="s">
        <v>14</v>
      </c>
      <c r="D108" s="36">
        <v>0</v>
      </c>
      <c r="E108" s="36">
        <v>0</v>
      </c>
      <c r="F108" s="35"/>
      <c r="G108" s="37"/>
      <c r="H108" s="38"/>
      <c r="I108" s="38"/>
      <c r="J108" s="39"/>
    </row>
    <row r="109" spans="1:10" ht="47.25" thickBot="1" x14ac:dyDescent="0.3">
      <c r="A109" s="33" t="s">
        <v>257</v>
      </c>
      <c r="B109" s="34" t="s">
        <v>258</v>
      </c>
      <c r="C109" s="35" t="s">
        <v>14</v>
      </c>
      <c r="D109" s="36">
        <v>0</v>
      </c>
      <c r="E109" s="36">
        <v>0</v>
      </c>
      <c r="F109" s="35"/>
      <c r="G109" s="37"/>
      <c r="H109" s="38"/>
      <c r="I109" s="38"/>
      <c r="J109" s="39"/>
    </row>
    <row r="110" spans="1:10" ht="47.25" thickBot="1" x14ac:dyDescent="0.3">
      <c r="A110" s="33" t="s">
        <v>259</v>
      </c>
      <c r="B110" s="34" t="s">
        <v>260</v>
      </c>
      <c r="C110" s="35" t="s">
        <v>14</v>
      </c>
      <c r="D110" s="36">
        <v>46723.79</v>
      </c>
      <c r="E110" s="36">
        <v>46723.79</v>
      </c>
      <c r="F110" s="35"/>
      <c r="G110" s="37"/>
      <c r="H110" s="38"/>
      <c r="I110" s="38"/>
      <c r="J110" s="39"/>
    </row>
    <row r="111" spans="1:10" ht="47.25" thickBot="1" x14ac:dyDescent="0.3">
      <c r="A111" s="33" t="s">
        <v>261</v>
      </c>
      <c r="B111" s="34" t="s">
        <v>262</v>
      </c>
      <c r="C111" s="35" t="s">
        <v>14</v>
      </c>
      <c r="D111" s="36">
        <v>9207.66</v>
      </c>
      <c r="E111" s="36">
        <v>9207.66</v>
      </c>
      <c r="F111" s="35"/>
      <c r="G111" s="37"/>
      <c r="H111" s="38"/>
      <c r="I111" s="38"/>
      <c r="J111" s="39"/>
    </row>
    <row r="112" spans="1:10" ht="47.25" thickBot="1" x14ac:dyDescent="0.3">
      <c r="A112" s="33" t="s">
        <v>263</v>
      </c>
      <c r="B112" s="34" t="s">
        <v>264</v>
      </c>
      <c r="C112" s="35" t="s">
        <v>14</v>
      </c>
      <c r="D112" s="36">
        <v>0</v>
      </c>
      <c r="E112" s="36">
        <v>0</v>
      </c>
      <c r="F112" s="35"/>
      <c r="G112" s="37"/>
      <c r="H112" s="38"/>
      <c r="I112" s="38"/>
      <c r="J112" s="39"/>
    </row>
    <row r="113" spans="1:10" ht="47.25" thickBot="1" x14ac:dyDescent="0.3">
      <c r="A113" s="33" t="s">
        <v>265</v>
      </c>
      <c r="B113" s="34" t="s">
        <v>266</v>
      </c>
      <c r="C113" s="35" t="s">
        <v>14</v>
      </c>
      <c r="D113" s="36">
        <v>9800</v>
      </c>
      <c r="E113" s="36">
        <v>9800</v>
      </c>
      <c r="F113" s="35"/>
      <c r="G113" s="37"/>
      <c r="H113" s="38"/>
      <c r="I113" s="38"/>
      <c r="J113" s="39"/>
    </row>
    <row r="114" spans="1:10" ht="70.5" thickBot="1" x14ac:dyDescent="0.3">
      <c r="A114" s="33" t="s">
        <v>267</v>
      </c>
      <c r="B114" s="34" t="s">
        <v>268</v>
      </c>
      <c r="C114" s="35" t="s">
        <v>14</v>
      </c>
      <c r="D114" s="36">
        <v>8710</v>
      </c>
      <c r="E114" s="36">
        <v>8101.2</v>
      </c>
      <c r="F114" s="35"/>
      <c r="G114" s="37"/>
      <c r="H114" s="38"/>
      <c r="I114" s="38"/>
      <c r="J114" s="39"/>
    </row>
    <row r="115" spans="1:10" ht="47.25" thickBot="1" x14ac:dyDescent="0.3">
      <c r="A115" s="33" t="s">
        <v>269</v>
      </c>
      <c r="B115" s="34" t="s">
        <v>270</v>
      </c>
      <c r="C115" s="35" t="s">
        <v>14</v>
      </c>
      <c r="D115" s="36">
        <v>10060</v>
      </c>
      <c r="E115" s="36">
        <v>10059.879999999999</v>
      </c>
      <c r="F115" s="35"/>
      <c r="G115" s="37"/>
      <c r="H115" s="38"/>
      <c r="I115" s="38"/>
      <c r="J115" s="39"/>
    </row>
    <row r="116" spans="1:10" ht="47.25" thickBot="1" x14ac:dyDescent="0.3">
      <c r="A116" s="33" t="s">
        <v>271</v>
      </c>
      <c r="B116" s="34" t="s">
        <v>272</v>
      </c>
      <c r="C116" s="35" t="s">
        <v>14</v>
      </c>
      <c r="D116" s="36">
        <v>15000</v>
      </c>
      <c r="E116" s="36">
        <v>14725.7</v>
      </c>
      <c r="F116" s="35"/>
      <c r="G116" s="37"/>
      <c r="H116" s="38"/>
      <c r="I116" s="38"/>
      <c r="J116" s="39"/>
    </row>
    <row r="117" spans="1:10" ht="47.25" thickBot="1" x14ac:dyDescent="0.3">
      <c r="A117" s="33" t="s">
        <v>273</v>
      </c>
      <c r="B117" s="34" t="s">
        <v>274</v>
      </c>
      <c r="C117" s="35" t="s">
        <v>14</v>
      </c>
      <c r="D117" s="36">
        <v>0</v>
      </c>
      <c r="E117" s="36">
        <v>0</v>
      </c>
      <c r="F117" s="35"/>
      <c r="G117" s="37"/>
      <c r="H117" s="38"/>
      <c r="I117" s="38"/>
      <c r="J117" s="39"/>
    </row>
    <row r="118" spans="1:10" ht="47.25" thickBot="1" x14ac:dyDescent="0.3">
      <c r="A118" s="33" t="s">
        <v>275</v>
      </c>
      <c r="B118" s="34" t="s">
        <v>276</v>
      </c>
      <c r="C118" s="35" t="s">
        <v>14</v>
      </c>
      <c r="D118" s="36">
        <v>0</v>
      </c>
      <c r="E118" s="36">
        <v>0</v>
      </c>
      <c r="F118" s="35"/>
      <c r="G118" s="37"/>
      <c r="H118" s="38"/>
      <c r="I118" s="38"/>
      <c r="J118" s="39"/>
    </row>
    <row r="119" spans="1:10" ht="70.5" thickBot="1" x14ac:dyDescent="0.3">
      <c r="A119" s="33" t="s">
        <v>277</v>
      </c>
      <c r="B119" s="34" t="s">
        <v>278</v>
      </c>
      <c r="C119" s="35" t="s">
        <v>14</v>
      </c>
      <c r="D119" s="36">
        <v>0</v>
      </c>
      <c r="E119" s="36">
        <v>0</v>
      </c>
      <c r="F119" s="35"/>
      <c r="G119" s="37"/>
      <c r="H119" s="38"/>
      <c r="I119" s="38"/>
      <c r="J119" s="39"/>
    </row>
    <row r="120" spans="1:10" ht="68.25" thickBot="1" x14ac:dyDescent="0.3">
      <c r="A120" s="12" t="s">
        <v>279</v>
      </c>
      <c r="B120" s="13" t="s">
        <v>280</v>
      </c>
      <c r="C120" s="14" t="s">
        <v>14</v>
      </c>
      <c r="D120" s="15">
        <f>D121+D139</f>
        <v>7723102.8200000003</v>
      </c>
      <c r="E120" s="15">
        <f>E121+E139</f>
        <v>7444054.2000000002</v>
      </c>
      <c r="F120" s="14" t="s">
        <v>281</v>
      </c>
      <c r="G120" s="16" t="s">
        <v>18</v>
      </c>
      <c r="H120" s="17" t="s">
        <v>282</v>
      </c>
      <c r="I120" s="17" t="s">
        <v>283</v>
      </c>
      <c r="J120" s="18" t="s">
        <v>1026</v>
      </c>
    </row>
    <row r="121" spans="1:10" ht="279" x14ac:dyDescent="0.25">
      <c r="A121" s="26" t="s">
        <v>284</v>
      </c>
      <c r="B121" s="27" t="s">
        <v>285</v>
      </c>
      <c r="C121" s="28" t="s">
        <v>14</v>
      </c>
      <c r="D121" s="29">
        <f>SUM(D122:D138)</f>
        <v>7252987.1900000004</v>
      </c>
      <c r="E121" s="29">
        <f>SUM(E122:E138)</f>
        <v>6973938.5700000003</v>
      </c>
      <c r="F121" s="28" t="s">
        <v>286</v>
      </c>
      <c r="G121" s="30" t="s">
        <v>18</v>
      </c>
      <c r="H121" s="31" t="s">
        <v>287</v>
      </c>
      <c r="I121" s="31" t="s">
        <v>288</v>
      </c>
      <c r="J121" s="32" t="s">
        <v>1025</v>
      </c>
    </row>
    <row r="122" spans="1:10" ht="279.75" thickBot="1" x14ac:dyDescent="0.3">
      <c r="A122" s="19"/>
      <c r="B122" s="20"/>
      <c r="C122" s="21"/>
      <c r="D122" s="22">
        <v>0</v>
      </c>
      <c r="E122" s="22">
        <v>0</v>
      </c>
      <c r="F122" s="21" t="s">
        <v>289</v>
      </c>
      <c r="G122" s="23" t="s">
        <v>18</v>
      </c>
      <c r="H122" s="24" t="s">
        <v>287</v>
      </c>
      <c r="I122" s="24" t="s">
        <v>290</v>
      </c>
      <c r="J122" s="25" t="s">
        <v>1024</v>
      </c>
    </row>
    <row r="123" spans="1:10" ht="47.25" thickBot="1" x14ac:dyDescent="0.3">
      <c r="A123" s="33" t="s">
        <v>291</v>
      </c>
      <c r="B123" s="34" t="s">
        <v>292</v>
      </c>
      <c r="C123" s="35" t="s">
        <v>14</v>
      </c>
      <c r="D123" s="36">
        <v>69191.61</v>
      </c>
      <c r="E123" s="36">
        <v>69191.61</v>
      </c>
      <c r="F123" s="35"/>
      <c r="G123" s="37"/>
      <c r="H123" s="38"/>
      <c r="I123" s="38"/>
      <c r="J123" s="39"/>
    </row>
    <row r="124" spans="1:10" ht="47.25" thickBot="1" x14ac:dyDescent="0.3">
      <c r="A124" s="33" t="s">
        <v>293</v>
      </c>
      <c r="B124" s="34" t="s">
        <v>294</v>
      </c>
      <c r="C124" s="35" t="s">
        <v>89</v>
      </c>
      <c r="D124" s="36">
        <v>29790</v>
      </c>
      <c r="E124" s="36">
        <v>29789.35</v>
      </c>
      <c r="F124" s="35"/>
      <c r="G124" s="37"/>
      <c r="H124" s="38"/>
      <c r="I124" s="38"/>
      <c r="J124" s="39"/>
    </row>
    <row r="125" spans="1:10" ht="47.25" thickBot="1" x14ac:dyDescent="0.3">
      <c r="A125" s="33" t="s">
        <v>295</v>
      </c>
      <c r="B125" s="34" t="s">
        <v>296</v>
      </c>
      <c r="C125" s="35" t="s">
        <v>92</v>
      </c>
      <c r="D125" s="36">
        <v>28020</v>
      </c>
      <c r="E125" s="36">
        <v>26846.74</v>
      </c>
      <c r="F125" s="35"/>
      <c r="G125" s="37"/>
      <c r="H125" s="38"/>
      <c r="I125" s="38"/>
      <c r="J125" s="39"/>
    </row>
    <row r="126" spans="1:10" ht="47.25" thickBot="1" x14ac:dyDescent="0.3">
      <c r="A126" s="33" t="s">
        <v>297</v>
      </c>
      <c r="B126" s="34" t="s">
        <v>298</v>
      </c>
      <c r="C126" s="35" t="s">
        <v>95</v>
      </c>
      <c r="D126" s="36">
        <v>44720</v>
      </c>
      <c r="E126" s="36">
        <v>44719.92</v>
      </c>
      <c r="F126" s="35"/>
      <c r="G126" s="37"/>
      <c r="H126" s="38"/>
      <c r="I126" s="38"/>
      <c r="J126" s="39"/>
    </row>
    <row r="127" spans="1:10" ht="47.25" thickBot="1" x14ac:dyDescent="0.3">
      <c r="A127" s="33" t="s">
        <v>299</v>
      </c>
      <c r="B127" s="34" t="s">
        <v>300</v>
      </c>
      <c r="C127" s="35" t="s">
        <v>98</v>
      </c>
      <c r="D127" s="36">
        <v>42820</v>
      </c>
      <c r="E127" s="36">
        <v>42819.21</v>
      </c>
      <c r="F127" s="35"/>
      <c r="G127" s="37"/>
      <c r="H127" s="38"/>
      <c r="I127" s="38"/>
      <c r="J127" s="39"/>
    </row>
    <row r="128" spans="1:10" ht="47.25" thickBot="1" x14ac:dyDescent="0.3">
      <c r="A128" s="33" t="s">
        <v>301</v>
      </c>
      <c r="B128" s="34" t="s">
        <v>302</v>
      </c>
      <c r="C128" s="35" t="s">
        <v>101</v>
      </c>
      <c r="D128" s="36">
        <v>40270</v>
      </c>
      <c r="E128" s="36">
        <v>40270</v>
      </c>
      <c r="F128" s="35"/>
      <c r="G128" s="37"/>
      <c r="H128" s="38"/>
      <c r="I128" s="38"/>
      <c r="J128" s="39"/>
    </row>
    <row r="129" spans="1:10" ht="47.25" thickBot="1" x14ac:dyDescent="0.3">
      <c r="A129" s="33" t="s">
        <v>303</v>
      </c>
      <c r="B129" s="34" t="s">
        <v>304</v>
      </c>
      <c r="C129" s="35" t="s">
        <v>104</v>
      </c>
      <c r="D129" s="36">
        <v>28900</v>
      </c>
      <c r="E129" s="36">
        <v>28882.44</v>
      </c>
      <c r="F129" s="35"/>
      <c r="G129" s="37"/>
      <c r="H129" s="38"/>
      <c r="I129" s="38"/>
      <c r="J129" s="39"/>
    </row>
    <row r="130" spans="1:10" ht="47.25" thickBot="1" x14ac:dyDescent="0.3">
      <c r="A130" s="33" t="s">
        <v>305</v>
      </c>
      <c r="B130" s="34" t="s">
        <v>306</v>
      </c>
      <c r="C130" s="35" t="s">
        <v>107</v>
      </c>
      <c r="D130" s="36">
        <v>21360</v>
      </c>
      <c r="E130" s="36">
        <v>21359.27</v>
      </c>
      <c r="F130" s="35"/>
      <c r="G130" s="37"/>
      <c r="H130" s="38"/>
      <c r="I130" s="38"/>
      <c r="J130" s="39"/>
    </row>
    <row r="131" spans="1:10" ht="47.25" thickBot="1" x14ac:dyDescent="0.3">
      <c r="A131" s="33" t="s">
        <v>307</v>
      </c>
      <c r="B131" s="34" t="s">
        <v>308</v>
      </c>
      <c r="C131" s="35" t="s">
        <v>110</v>
      </c>
      <c r="D131" s="36">
        <v>48550</v>
      </c>
      <c r="E131" s="36">
        <v>48550</v>
      </c>
      <c r="F131" s="35"/>
      <c r="G131" s="37"/>
      <c r="H131" s="38"/>
      <c r="I131" s="38"/>
      <c r="J131" s="39"/>
    </row>
    <row r="132" spans="1:10" ht="47.25" thickBot="1" x14ac:dyDescent="0.3">
      <c r="A132" s="33" t="s">
        <v>309</v>
      </c>
      <c r="B132" s="34" t="s">
        <v>310</v>
      </c>
      <c r="C132" s="35" t="s">
        <v>113</v>
      </c>
      <c r="D132" s="36">
        <v>35660</v>
      </c>
      <c r="E132" s="36">
        <v>35659.980000000003</v>
      </c>
      <c r="F132" s="35"/>
      <c r="G132" s="37"/>
      <c r="H132" s="38"/>
      <c r="I132" s="38"/>
      <c r="J132" s="39"/>
    </row>
    <row r="133" spans="1:10" ht="47.25" thickBot="1" x14ac:dyDescent="0.3">
      <c r="A133" s="33" t="s">
        <v>311</v>
      </c>
      <c r="B133" s="34" t="s">
        <v>312</v>
      </c>
      <c r="C133" s="35" t="s">
        <v>116</v>
      </c>
      <c r="D133" s="36">
        <v>30810</v>
      </c>
      <c r="E133" s="36">
        <v>30803.360000000001</v>
      </c>
      <c r="F133" s="35"/>
      <c r="G133" s="37"/>
      <c r="H133" s="38"/>
      <c r="I133" s="38"/>
      <c r="J133" s="39"/>
    </row>
    <row r="134" spans="1:10" ht="47.25" thickBot="1" x14ac:dyDescent="0.3">
      <c r="A134" s="33" t="s">
        <v>313</v>
      </c>
      <c r="B134" s="34" t="s">
        <v>314</v>
      </c>
      <c r="C134" s="35" t="s">
        <v>119</v>
      </c>
      <c r="D134" s="36">
        <v>16140</v>
      </c>
      <c r="E134" s="36">
        <v>16135.24</v>
      </c>
      <c r="F134" s="35"/>
      <c r="G134" s="37"/>
      <c r="H134" s="38"/>
      <c r="I134" s="38"/>
      <c r="J134" s="39"/>
    </row>
    <row r="135" spans="1:10" ht="47.25" thickBot="1" x14ac:dyDescent="0.3">
      <c r="A135" s="33" t="s">
        <v>315</v>
      </c>
      <c r="B135" s="34" t="s">
        <v>316</v>
      </c>
      <c r="C135" s="35" t="s">
        <v>122</v>
      </c>
      <c r="D135" s="36">
        <v>23180</v>
      </c>
      <c r="E135" s="36">
        <v>23179.74</v>
      </c>
      <c r="F135" s="35"/>
      <c r="G135" s="37"/>
      <c r="H135" s="38"/>
      <c r="I135" s="38"/>
      <c r="J135" s="39"/>
    </row>
    <row r="136" spans="1:10" ht="47.25" thickBot="1" x14ac:dyDescent="0.3">
      <c r="A136" s="33" t="s">
        <v>317</v>
      </c>
      <c r="B136" s="34" t="s">
        <v>318</v>
      </c>
      <c r="C136" s="35" t="s">
        <v>84</v>
      </c>
      <c r="D136" s="36">
        <v>52710</v>
      </c>
      <c r="E136" s="36">
        <v>52709.58</v>
      </c>
      <c r="F136" s="35"/>
      <c r="G136" s="37"/>
      <c r="H136" s="38"/>
      <c r="I136" s="38"/>
      <c r="J136" s="39"/>
    </row>
    <row r="137" spans="1:10" ht="47.25" thickBot="1" x14ac:dyDescent="0.3">
      <c r="A137" s="33" t="s">
        <v>319</v>
      </c>
      <c r="B137" s="34" t="s">
        <v>320</v>
      </c>
      <c r="C137" s="35" t="s">
        <v>127</v>
      </c>
      <c r="D137" s="36">
        <v>17070</v>
      </c>
      <c r="E137" s="36">
        <v>17069.25</v>
      </c>
      <c r="F137" s="35"/>
      <c r="G137" s="37"/>
      <c r="H137" s="38"/>
      <c r="I137" s="38"/>
      <c r="J137" s="39"/>
    </row>
    <row r="138" spans="1:10" ht="47.25" thickBot="1" x14ac:dyDescent="0.3">
      <c r="A138" s="33" t="s">
        <v>321</v>
      </c>
      <c r="B138" s="34" t="s">
        <v>322</v>
      </c>
      <c r="C138" s="35" t="s">
        <v>14</v>
      </c>
      <c r="D138" s="36">
        <v>6723795.5800000001</v>
      </c>
      <c r="E138" s="36">
        <v>6445952.8799999999</v>
      </c>
      <c r="F138" s="35"/>
      <c r="G138" s="37"/>
      <c r="H138" s="38"/>
      <c r="I138" s="38"/>
      <c r="J138" s="39"/>
    </row>
    <row r="139" spans="1:10" ht="163.5" thickBot="1" x14ac:dyDescent="0.3">
      <c r="A139" s="26" t="s">
        <v>323</v>
      </c>
      <c r="B139" s="27" t="s">
        <v>324</v>
      </c>
      <c r="C139" s="28" t="s">
        <v>14</v>
      </c>
      <c r="D139" s="29">
        <f>SUM(D140:D144)</f>
        <v>470115.63</v>
      </c>
      <c r="E139" s="29">
        <f>SUM(E140:E144)</f>
        <v>470115.63</v>
      </c>
      <c r="F139" s="28" t="s">
        <v>325</v>
      </c>
      <c r="G139" s="30" t="s">
        <v>30</v>
      </c>
      <c r="H139" s="31" t="s">
        <v>326</v>
      </c>
      <c r="I139" s="31" t="s">
        <v>327</v>
      </c>
      <c r="J139" s="32" t="s">
        <v>1023</v>
      </c>
    </row>
    <row r="140" spans="1:10" ht="47.25" thickBot="1" x14ac:dyDescent="0.3">
      <c r="A140" s="33" t="s">
        <v>328</v>
      </c>
      <c r="B140" s="34" t="s">
        <v>329</v>
      </c>
      <c r="C140" s="35" t="s">
        <v>14</v>
      </c>
      <c r="D140" s="36">
        <v>0</v>
      </c>
      <c r="E140" s="36">
        <v>0</v>
      </c>
      <c r="F140" s="35"/>
      <c r="G140" s="37"/>
      <c r="H140" s="38"/>
      <c r="I140" s="38"/>
      <c r="J140" s="39"/>
    </row>
    <row r="141" spans="1:10" ht="47.25" thickBot="1" x14ac:dyDescent="0.3">
      <c r="A141" s="33" t="s">
        <v>330</v>
      </c>
      <c r="B141" s="34" t="s">
        <v>331</v>
      </c>
      <c r="C141" s="35" t="s">
        <v>14</v>
      </c>
      <c r="D141" s="36">
        <v>470115.63</v>
      </c>
      <c r="E141" s="36">
        <v>470115.63</v>
      </c>
      <c r="F141" s="35"/>
      <c r="G141" s="37"/>
      <c r="H141" s="38"/>
      <c r="I141" s="38"/>
      <c r="J141" s="39"/>
    </row>
    <row r="142" spans="1:10" ht="47.25" thickBot="1" x14ac:dyDescent="0.3">
      <c r="A142" s="33" t="s">
        <v>332</v>
      </c>
      <c r="B142" s="34" t="s">
        <v>333</v>
      </c>
      <c r="C142" s="35" t="s">
        <v>14</v>
      </c>
      <c r="D142" s="36">
        <v>0</v>
      </c>
      <c r="E142" s="36">
        <v>0</v>
      </c>
      <c r="F142" s="35"/>
      <c r="G142" s="37"/>
      <c r="H142" s="38"/>
      <c r="I142" s="38"/>
      <c r="J142" s="39"/>
    </row>
    <row r="143" spans="1:10" ht="47.25" thickBot="1" x14ac:dyDescent="0.3">
      <c r="A143" s="33" t="s">
        <v>334</v>
      </c>
      <c r="B143" s="34" t="s">
        <v>335</v>
      </c>
      <c r="C143" s="35" t="s">
        <v>14</v>
      </c>
      <c r="D143" s="36">
        <v>0</v>
      </c>
      <c r="E143" s="36">
        <v>0</v>
      </c>
      <c r="F143" s="35"/>
      <c r="G143" s="37"/>
      <c r="H143" s="38"/>
      <c r="I143" s="38"/>
      <c r="J143" s="39"/>
    </row>
    <row r="144" spans="1:10" ht="47.25" thickBot="1" x14ac:dyDescent="0.3">
      <c r="A144" s="33" t="s">
        <v>336</v>
      </c>
      <c r="B144" s="34" t="s">
        <v>337</v>
      </c>
      <c r="C144" s="35" t="s">
        <v>14</v>
      </c>
      <c r="D144" s="36">
        <v>0</v>
      </c>
      <c r="E144" s="36">
        <v>0</v>
      </c>
      <c r="F144" s="35"/>
      <c r="G144" s="37"/>
      <c r="H144" s="38"/>
      <c r="I144" s="38"/>
      <c r="J144" s="39"/>
    </row>
    <row r="145" spans="1:10" ht="68.25" thickBot="1" x14ac:dyDescent="0.3">
      <c r="A145" s="12" t="s">
        <v>338</v>
      </c>
      <c r="B145" s="13" t="s">
        <v>339</v>
      </c>
      <c r="C145" s="14" t="s">
        <v>340</v>
      </c>
      <c r="D145" s="15">
        <f>SUM(D146:D146)</f>
        <v>11000</v>
      </c>
      <c r="E145" s="15">
        <f>SUM(E146:E146)</f>
        <v>10979</v>
      </c>
      <c r="F145" s="14" t="s">
        <v>341</v>
      </c>
      <c r="G145" s="16" t="s">
        <v>342</v>
      </c>
      <c r="H145" s="17" t="s">
        <v>343</v>
      </c>
      <c r="I145" s="17" t="s">
        <v>344</v>
      </c>
      <c r="J145" s="18" t="s">
        <v>1022</v>
      </c>
    </row>
    <row r="146" spans="1:10" ht="47.25" thickBot="1" x14ac:dyDescent="0.3">
      <c r="A146" s="26" t="s">
        <v>345</v>
      </c>
      <c r="B146" s="27" t="s">
        <v>346</v>
      </c>
      <c r="C146" s="28" t="s">
        <v>340</v>
      </c>
      <c r="D146" s="29">
        <f>SUM(D147:D147)</f>
        <v>11000</v>
      </c>
      <c r="E146" s="29">
        <f>SUM(E147:E147)</f>
        <v>10979</v>
      </c>
      <c r="F146" s="28" t="s">
        <v>347</v>
      </c>
      <c r="G146" s="30" t="s">
        <v>30</v>
      </c>
      <c r="H146" s="31" t="s">
        <v>287</v>
      </c>
      <c r="I146" s="31" t="s">
        <v>348</v>
      </c>
      <c r="J146" s="32"/>
    </row>
    <row r="147" spans="1:10" ht="47.25" thickBot="1" x14ac:dyDescent="0.3">
      <c r="A147" s="33" t="s">
        <v>349</v>
      </c>
      <c r="B147" s="34" t="s">
        <v>350</v>
      </c>
      <c r="C147" s="35" t="s">
        <v>340</v>
      </c>
      <c r="D147" s="36">
        <v>11000</v>
      </c>
      <c r="E147" s="36">
        <v>10979</v>
      </c>
      <c r="F147" s="35"/>
      <c r="G147" s="37"/>
      <c r="H147" s="38"/>
      <c r="I147" s="38"/>
      <c r="J147" s="39"/>
    </row>
    <row r="148" spans="1:10" ht="68.25" thickBot="1" x14ac:dyDescent="0.3">
      <c r="A148" s="12" t="s">
        <v>351</v>
      </c>
      <c r="B148" s="13" t="s">
        <v>352</v>
      </c>
      <c r="C148" s="14" t="s">
        <v>353</v>
      </c>
      <c r="D148" s="15">
        <f>D149+D152</f>
        <v>964063.61</v>
      </c>
      <c r="E148" s="15">
        <f>E149+E152</f>
        <v>964062.12</v>
      </c>
      <c r="F148" s="14" t="s">
        <v>354</v>
      </c>
      <c r="G148" s="16" t="s">
        <v>18</v>
      </c>
      <c r="H148" s="17" t="s">
        <v>355</v>
      </c>
      <c r="I148" s="17" t="s">
        <v>356</v>
      </c>
      <c r="J148" s="18" t="s">
        <v>1021</v>
      </c>
    </row>
    <row r="149" spans="1:10" ht="70.5" thickBot="1" x14ac:dyDescent="0.3">
      <c r="A149" s="26" t="s">
        <v>357</v>
      </c>
      <c r="B149" s="27" t="s">
        <v>358</v>
      </c>
      <c r="C149" s="28" t="s">
        <v>26</v>
      </c>
      <c r="D149" s="29">
        <f>SUM(D150:D151)</f>
        <v>0</v>
      </c>
      <c r="E149" s="29">
        <f>SUM(E150:E151)</f>
        <v>0</v>
      </c>
      <c r="F149" s="28" t="s">
        <v>359</v>
      </c>
      <c r="G149" s="30" t="s">
        <v>155</v>
      </c>
      <c r="H149" s="31" t="s">
        <v>360</v>
      </c>
      <c r="I149" s="31" t="s">
        <v>64</v>
      </c>
      <c r="J149" s="32" t="s">
        <v>1020</v>
      </c>
    </row>
    <row r="150" spans="1:10" ht="47.25" thickBot="1" x14ac:dyDescent="0.3">
      <c r="A150" s="33" t="s">
        <v>361</v>
      </c>
      <c r="B150" s="34" t="s">
        <v>362</v>
      </c>
      <c r="C150" s="35" t="s">
        <v>26</v>
      </c>
      <c r="D150" s="36">
        <v>0</v>
      </c>
      <c r="E150" s="36">
        <v>0</v>
      </c>
      <c r="F150" s="35"/>
      <c r="G150" s="37"/>
      <c r="H150" s="38"/>
      <c r="I150" s="38"/>
      <c r="J150" s="39"/>
    </row>
    <row r="151" spans="1:10" ht="47.25" thickBot="1" x14ac:dyDescent="0.3">
      <c r="A151" s="33" t="s">
        <v>363</v>
      </c>
      <c r="B151" s="34" t="s">
        <v>364</v>
      </c>
      <c r="C151" s="35" t="s">
        <v>26</v>
      </c>
      <c r="D151" s="36">
        <v>0</v>
      </c>
      <c r="E151" s="36">
        <v>0</v>
      </c>
      <c r="F151" s="35"/>
      <c r="G151" s="37"/>
      <c r="H151" s="38"/>
      <c r="I151" s="38"/>
      <c r="J151" s="39"/>
    </row>
    <row r="152" spans="1:10" ht="117" thickBot="1" x14ac:dyDescent="0.3">
      <c r="A152" s="26" t="s">
        <v>365</v>
      </c>
      <c r="B152" s="27" t="s">
        <v>366</v>
      </c>
      <c r="C152" s="28" t="s">
        <v>340</v>
      </c>
      <c r="D152" s="29">
        <f>SUM(D153:D160)</f>
        <v>964063.61</v>
      </c>
      <c r="E152" s="29">
        <f>SUM(E153:E160)</f>
        <v>964062.12</v>
      </c>
      <c r="F152" s="28" t="s">
        <v>367</v>
      </c>
      <c r="G152" s="30" t="s">
        <v>18</v>
      </c>
      <c r="H152" s="31" t="s">
        <v>368</v>
      </c>
      <c r="I152" s="31" t="s">
        <v>369</v>
      </c>
      <c r="J152" s="32" t="s">
        <v>1019</v>
      </c>
    </row>
    <row r="153" spans="1:10" ht="47.25" thickBot="1" x14ac:dyDescent="0.3">
      <c r="A153" s="33" t="s">
        <v>370</v>
      </c>
      <c r="B153" s="34" t="s">
        <v>371</v>
      </c>
      <c r="C153" s="35" t="s">
        <v>340</v>
      </c>
      <c r="D153" s="36">
        <v>419445.62</v>
      </c>
      <c r="E153" s="36">
        <v>419445.62</v>
      </c>
      <c r="F153" s="35"/>
      <c r="G153" s="37"/>
      <c r="H153" s="38"/>
      <c r="I153" s="38"/>
      <c r="J153" s="39"/>
    </row>
    <row r="154" spans="1:10" ht="47.25" thickBot="1" x14ac:dyDescent="0.3">
      <c r="A154" s="33" t="s">
        <v>372</v>
      </c>
      <c r="B154" s="34" t="s">
        <v>373</v>
      </c>
      <c r="C154" s="35" t="s">
        <v>340</v>
      </c>
      <c r="D154" s="36">
        <v>101892.12</v>
      </c>
      <c r="E154" s="36">
        <v>101892.12</v>
      </c>
      <c r="F154" s="35"/>
      <c r="G154" s="37"/>
      <c r="H154" s="38"/>
      <c r="I154" s="38"/>
      <c r="J154" s="39"/>
    </row>
    <row r="155" spans="1:10" ht="70.5" thickBot="1" x14ac:dyDescent="0.3">
      <c r="A155" s="33" t="s">
        <v>374</v>
      </c>
      <c r="B155" s="34" t="s">
        <v>375</v>
      </c>
      <c r="C155" s="35" t="s">
        <v>340</v>
      </c>
      <c r="D155" s="36">
        <v>0</v>
      </c>
      <c r="E155" s="36">
        <v>0</v>
      </c>
      <c r="F155" s="35"/>
      <c r="G155" s="37"/>
      <c r="H155" s="38"/>
      <c r="I155" s="38"/>
      <c r="J155" s="39"/>
    </row>
    <row r="156" spans="1:10" ht="47.25" thickBot="1" x14ac:dyDescent="0.3">
      <c r="A156" s="33" t="s">
        <v>376</v>
      </c>
      <c r="B156" s="34" t="s">
        <v>377</v>
      </c>
      <c r="C156" s="35" t="s">
        <v>340</v>
      </c>
      <c r="D156" s="36">
        <v>0</v>
      </c>
      <c r="E156" s="36">
        <v>0</v>
      </c>
      <c r="F156" s="35"/>
      <c r="G156" s="37"/>
      <c r="H156" s="38"/>
      <c r="I156" s="38"/>
      <c r="J156" s="39"/>
    </row>
    <row r="157" spans="1:10" ht="70.5" thickBot="1" x14ac:dyDescent="0.3">
      <c r="A157" s="33" t="s">
        <v>378</v>
      </c>
      <c r="B157" s="34" t="s">
        <v>379</v>
      </c>
      <c r="C157" s="35" t="s">
        <v>340</v>
      </c>
      <c r="D157" s="36">
        <v>0</v>
      </c>
      <c r="E157" s="36">
        <v>0</v>
      </c>
      <c r="F157" s="35"/>
      <c r="G157" s="37"/>
      <c r="H157" s="38"/>
      <c r="I157" s="38"/>
      <c r="J157" s="39"/>
    </row>
    <row r="158" spans="1:10" ht="70.5" thickBot="1" x14ac:dyDescent="0.3">
      <c r="A158" s="33" t="s">
        <v>380</v>
      </c>
      <c r="B158" s="34" t="s">
        <v>381</v>
      </c>
      <c r="C158" s="35" t="s">
        <v>340</v>
      </c>
      <c r="D158" s="36">
        <v>0</v>
      </c>
      <c r="E158" s="36">
        <v>0</v>
      </c>
      <c r="F158" s="35"/>
      <c r="G158" s="37"/>
      <c r="H158" s="38"/>
      <c r="I158" s="38"/>
      <c r="J158" s="39"/>
    </row>
    <row r="159" spans="1:10" ht="70.5" thickBot="1" x14ac:dyDescent="0.3">
      <c r="A159" s="33" t="s">
        <v>382</v>
      </c>
      <c r="B159" s="34" t="s">
        <v>383</v>
      </c>
      <c r="C159" s="35" t="s">
        <v>340</v>
      </c>
      <c r="D159" s="36">
        <v>307608</v>
      </c>
      <c r="E159" s="36">
        <v>307607.12</v>
      </c>
      <c r="F159" s="35"/>
      <c r="G159" s="37"/>
      <c r="H159" s="38"/>
      <c r="I159" s="38"/>
      <c r="J159" s="39"/>
    </row>
    <row r="160" spans="1:10" ht="70.5" thickBot="1" x14ac:dyDescent="0.3">
      <c r="A160" s="33" t="s">
        <v>384</v>
      </c>
      <c r="B160" s="34" t="s">
        <v>385</v>
      </c>
      <c r="C160" s="35" t="s">
        <v>340</v>
      </c>
      <c r="D160" s="36">
        <v>135117.87</v>
      </c>
      <c r="E160" s="36">
        <v>135117.26</v>
      </c>
      <c r="F160" s="35"/>
      <c r="G160" s="37"/>
      <c r="H160" s="38"/>
      <c r="I160" s="38"/>
      <c r="J160" s="39"/>
    </row>
    <row r="161" spans="1:10" ht="45.75" thickBot="1" x14ac:dyDescent="0.3">
      <c r="A161" s="5" t="s">
        <v>386</v>
      </c>
      <c r="B161" s="6" t="s">
        <v>387</v>
      </c>
      <c r="C161" s="7" t="s">
        <v>388</v>
      </c>
      <c r="D161" s="8">
        <f>D162+D179+D196+D218</f>
        <v>1135640.3400000001</v>
      </c>
      <c r="E161" s="8">
        <f>E162+E179+E196+E218</f>
        <v>1062904.0299999998</v>
      </c>
      <c r="F161" s="7"/>
      <c r="G161" s="9"/>
      <c r="H161" s="10"/>
      <c r="I161" s="10"/>
      <c r="J161" s="11"/>
    </row>
    <row r="162" spans="1:10" ht="135.75" thickBot="1" x14ac:dyDescent="0.3">
      <c r="A162" s="12" t="s">
        <v>389</v>
      </c>
      <c r="B162" s="13" t="s">
        <v>390</v>
      </c>
      <c r="C162" s="14" t="s">
        <v>388</v>
      </c>
      <c r="D162" s="15">
        <f>D163+D169+D174</f>
        <v>804555.79</v>
      </c>
      <c r="E162" s="15">
        <f>E163+E169+E174</f>
        <v>732744.7</v>
      </c>
      <c r="F162" s="14" t="s">
        <v>391</v>
      </c>
      <c r="G162" s="16" t="s">
        <v>18</v>
      </c>
      <c r="H162" s="17" t="s">
        <v>392</v>
      </c>
      <c r="I162" s="17" t="s">
        <v>393</v>
      </c>
      <c r="J162" s="18"/>
    </row>
    <row r="163" spans="1:10" ht="93.75" thickBot="1" x14ac:dyDescent="0.3">
      <c r="A163" s="26" t="s">
        <v>394</v>
      </c>
      <c r="B163" s="27" t="s">
        <v>395</v>
      </c>
      <c r="C163" s="28" t="s">
        <v>388</v>
      </c>
      <c r="D163" s="29">
        <f>SUM(D164:D168)</f>
        <v>399950</v>
      </c>
      <c r="E163" s="29">
        <f>SUM(E164:E168)</f>
        <v>394862.28</v>
      </c>
      <c r="F163" s="28" t="s">
        <v>396</v>
      </c>
      <c r="G163" s="30" t="s">
        <v>18</v>
      </c>
      <c r="H163" s="31" t="s">
        <v>397</v>
      </c>
      <c r="I163" s="31" t="s">
        <v>398</v>
      </c>
      <c r="J163" s="32"/>
    </row>
    <row r="164" spans="1:10" ht="47.25" thickBot="1" x14ac:dyDescent="0.3">
      <c r="A164" s="33" t="s">
        <v>399</v>
      </c>
      <c r="B164" s="34" t="s">
        <v>400</v>
      </c>
      <c r="C164" s="35" t="s">
        <v>388</v>
      </c>
      <c r="D164" s="36">
        <v>384000</v>
      </c>
      <c r="E164" s="36">
        <v>379210.81</v>
      </c>
      <c r="F164" s="35"/>
      <c r="G164" s="37"/>
      <c r="H164" s="38"/>
      <c r="I164" s="38"/>
      <c r="J164" s="39"/>
    </row>
    <row r="165" spans="1:10" ht="47.25" thickBot="1" x14ac:dyDescent="0.3">
      <c r="A165" s="33" t="s">
        <v>401</v>
      </c>
      <c r="B165" s="34" t="s">
        <v>402</v>
      </c>
      <c r="C165" s="35" t="s">
        <v>388</v>
      </c>
      <c r="D165" s="36">
        <v>3400</v>
      </c>
      <c r="E165" s="36">
        <v>3399.65</v>
      </c>
      <c r="F165" s="35"/>
      <c r="G165" s="37"/>
      <c r="H165" s="38"/>
      <c r="I165" s="38"/>
      <c r="J165" s="39"/>
    </row>
    <row r="166" spans="1:10" ht="47.25" thickBot="1" x14ac:dyDescent="0.3">
      <c r="A166" s="33" t="s">
        <v>403</v>
      </c>
      <c r="B166" s="34" t="s">
        <v>404</v>
      </c>
      <c r="C166" s="35" t="s">
        <v>388</v>
      </c>
      <c r="D166" s="36">
        <v>0</v>
      </c>
      <c r="E166" s="36">
        <v>0</v>
      </c>
      <c r="F166" s="35"/>
      <c r="G166" s="37"/>
      <c r="H166" s="38"/>
      <c r="I166" s="38"/>
      <c r="J166" s="39"/>
    </row>
    <row r="167" spans="1:10" ht="47.25" thickBot="1" x14ac:dyDescent="0.3">
      <c r="A167" s="33" t="s">
        <v>405</v>
      </c>
      <c r="B167" s="34" t="s">
        <v>406</v>
      </c>
      <c r="C167" s="35" t="s">
        <v>388</v>
      </c>
      <c r="D167" s="36">
        <v>7000</v>
      </c>
      <c r="E167" s="36">
        <v>6999.82</v>
      </c>
      <c r="F167" s="35"/>
      <c r="G167" s="37"/>
      <c r="H167" s="38"/>
      <c r="I167" s="38"/>
      <c r="J167" s="39"/>
    </row>
    <row r="168" spans="1:10" ht="47.25" thickBot="1" x14ac:dyDescent="0.3">
      <c r="A168" s="33" t="s">
        <v>407</v>
      </c>
      <c r="B168" s="34" t="s">
        <v>408</v>
      </c>
      <c r="C168" s="35" t="s">
        <v>388</v>
      </c>
      <c r="D168" s="36">
        <v>5550</v>
      </c>
      <c r="E168" s="36">
        <v>5252</v>
      </c>
      <c r="F168" s="35"/>
      <c r="G168" s="37"/>
      <c r="H168" s="38"/>
      <c r="I168" s="38"/>
      <c r="J168" s="39"/>
    </row>
    <row r="169" spans="1:10" ht="46.5" x14ac:dyDescent="0.25">
      <c r="A169" s="26" t="s">
        <v>409</v>
      </c>
      <c r="B169" s="27" t="s">
        <v>410</v>
      </c>
      <c r="C169" s="28" t="s">
        <v>388</v>
      </c>
      <c r="D169" s="29">
        <f>SUM(D170:D173)</f>
        <v>142615.79</v>
      </c>
      <c r="E169" s="29">
        <f>SUM(E170:E173)</f>
        <v>97317.42</v>
      </c>
      <c r="F169" s="28" t="s">
        <v>411</v>
      </c>
      <c r="G169" s="30" t="s">
        <v>18</v>
      </c>
      <c r="H169" s="31" t="s">
        <v>412</v>
      </c>
      <c r="I169" s="31" t="s">
        <v>412</v>
      </c>
      <c r="J169" s="32" t="s">
        <v>1018</v>
      </c>
    </row>
    <row r="170" spans="1:10" ht="69.75" x14ac:dyDescent="0.25">
      <c r="A170" s="19"/>
      <c r="B170" s="20"/>
      <c r="C170" s="21"/>
      <c r="D170" s="22">
        <v>0</v>
      </c>
      <c r="E170" s="22">
        <v>0</v>
      </c>
      <c r="F170" s="21" t="s">
        <v>413</v>
      </c>
      <c r="G170" s="23" t="s">
        <v>18</v>
      </c>
      <c r="H170" s="24" t="s">
        <v>414</v>
      </c>
      <c r="I170" s="24" t="s">
        <v>415</v>
      </c>
      <c r="J170" s="25"/>
    </row>
    <row r="171" spans="1:10" ht="70.5" thickBot="1" x14ac:dyDescent="0.3">
      <c r="A171" s="19"/>
      <c r="B171" s="20"/>
      <c r="C171" s="21"/>
      <c r="D171" s="22">
        <v>0</v>
      </c>
      <c r="E171" s="22">
        <v>0</v>
      </c>
      <c r="F171" s="21" t="s">
        <v>416</v>
      </c>
      <c r="G171" s="23" t="s">
        <v>18</v>
      </c>
      <c r="H171" s="24" t="s">
        <v>412</v>
      </c>
      <c r="I171" s="24" t="s">
        <v>412</v>
      </c>
      <c r="J171" s="25" t="s">
        <v>417</v>
      </c>
    </row>
    <row r="172" spans="1:10" ht="47.25" thickBot="1" x14ac:dyDescent="0.3">
      <c r="A172" s="33" t="s">
        <v>418</v>
      </c>
      <c r="B172" s="34" t="s">
        <v>419</v>
      </c>
      <c r="C172" s="35" t="s">
        <v>388</v>
      </c>
      <c r="D172" s="36">
        <v>0</v>
      </c>
      <c r="E172" s="36">
        <v>0</v>
      </c>
      <c r="F172" s="35"/>
      <c r="G172" s="37"/>
      <c r="H172" s="38"/>
      <c r="I172" s="38"/>
      <c r="J172" s="39"/>
    </row>
    <row r="173" spans="1:10" ht="47.25" thickBot="1" x14ac:dyDescent="0.3">
      <c r="A173" s="33" t="s">
        <v>420</v>
      </c>
      <c r="B173" s="34" t="s">
        <v>421</v>
      </c>
      <c r="C173" s="35" t="s">
        <v>388</v>
      </c>
      <c r="D173" s="36">
        <v>142615.79</v>
      </c>
      <c r="E173" s="36">
        <v>97317.42</v>
      </c>
      <c r="F173" s="35"/>
      <c r="G173" s="37"/>
      <c r="H173" s="38"/>
      <c r="I173" s="38"/>
      <c r="J173" s="39"/>
    </row>
    <row r="174" spans="1:10" ht="47.25" thickBot="1" x14ac:dyDescent="0.3">
      <c r="A174" s="26" t="s">
        <v>422</v>
      </c>
      <c r="B174" s="27" t="s">
        <v>423</v>
      </c>
      <c r="C174" s="28" t="s">
        <v>388</v>
      </c>
      <c r="D174" s="29">
        <f>SUM(D175:D178)</f>
        <v>261990</v>
      </c>
      <c r="E174" s="29">
        <f>SUM(E175:E178)</f>
        <v>240565</v>
      </c>
      <c r="F174" s="28" t="s">
        <v>424</v>
      </c>
      <c r="G174" s="30" t="s">
        <v>18</v>
      </c>
      <c r="H174" s="31" t="s">
        <v>425</v>
      </c>
      <c r="I174" s="31" t="s">
        <v>425</v>
      </c>
      <c r="J174" s="32"/>
    </row>
    <row r="175" spans="1:10" ht="47.25" thickBot="1" x14ac:dyDescent="0.3">
      <c r="A175" s="33" t="s">
        <v>426</v>
      </c>
      <c r="B175" s="34" t="s">
        <v>427</v>
      </c>
      <c r="C175" s="35" t="s">
        <v>388</v>
      </c>
      <c r="D175" s="36">
        <v>36000</v>
      </c>
      <c r="E175" s="36">
        <v>36000</v>
      </c>
      <c r="F175" s="35"/>
      <c r="G175" s="37"/>
      <c r="H175" s="38"/>
      <c r="I175" s="38"/>
      <c r="J175" s="39"/>
    </row>
    <row r="176" spans="1:10" ht="47.25" thickBot="1" x14ac:dyDescent="0.3">
      <c r="A176" s="33" t="s">
        <v>428</v>
      </c>
      <c r="B176" s="34" t="s">
        <v>429</v>
      </c>
      <c r="C176" s="35" t="s">
        <v>388</v>
      </c>
      <c r="D176" s="36">
        <v>224990</v>
      </c>
      <c r="E176" s="36">
        <v>203565</v>
      </c>
      <c r="F176" s="35"/>
      <c r="G176" s="37"/>
      <c r="H176" s="38"/>
      <c r="I176" s="38"/>
      <c r="J176" s="39"/>
    </row>
    <row r="177" spans="1:10" ht="47.25" thickBot="1" x14ac:dyDescent="0.3">
      <c r="A177" s="33" t="s">
        <v>430</v>
      </c>
      <c r="B177" s="34" t="s">
        <v>431</v>
      </c>
      <c r="C177" s="35" t="s">
        <v>388</v>
      </c>
      <c r="D177" s="36">
        <v>0</v>
      </c>
      <c r="E177" s="36">
        <v>0</v>
      </c>
      <c r="F177" s="35"/>
      <c r="G177" s="37"/>
      <c r="H177" s="38"/>
      <c r="I177" s="38"/>
      <c r="J177" s="39"/>
    </row>
    <row r="178" spans="1:10" ht="47.25" thickBot="1" x14ac:dyDescent="0.3">
      <c r="A178" s="33" t="s">
        <v>432</v>
      </c>
      <c r="B178" s="34" t="s">
        <v>433</v>
      </c>
      <c r="C178" s="35" t="s">
        <v>388</v>
      </c>
      <c r="D178" s="36">
        <v>1000</v>
      </c>
      <c r="E178" s="36">
        <v>1000</v>
      </c>
      <c r="F178" s="35"/>
      <c r="G178" s="37"/>
      <c r="H178" s="38"/>
      <c r="I178" s="38"/>
      <c r="J178" s="39"/>
    </row>
    <row r="179" spans="1:10" ht="112.5" x14ac:dyDescent="0.25">
      <c r="A179" s="12" t="s">
        <v>434</v>
      </c>
      <c r="B179" s="13" t="s">
        <v>435</v>
      </c>
      <c r="C179" s="14" t="s">
        <v>388</v>
      </c>
      <c r="D179" s="15">
        <f>D180+D181+D187+D190+D192</f>
        <v>142789.54999999999</v>
      </c>
      <c r="E179" s="15">
        <f>E180+E181+E187+E190+E192</f>
        <v>141914.93</v>
      </c>
      <c r="F179" s="14" t="s">
        <v>436</v>
      </c>
      <c r="G179" s="16" t="s">
        <v>18</v>
      </c>
      <c r="H179" s="17" t="s">
        <v>437</v>
      </c>
      <c r="I179" s="17" t="s">
        <v>438</v>
      </c>
      <c r="J179" s="18"/>
    </row>
    <row r="180" spans="1:10" ht="70.5" thickBot="1" x14ac:dyDescent="0.3">
      <c r="A180" s="19"/>
      <c r="B180" s="20"/>
      <c r="C180" s="21"/>
      <c r="D180" s="22">
        <v>0</v>
      </c>
      <c r="E180" s="22">
        <v>0</v>
      </c>
      <c r="F180" s="21" t="s">
        <v>439</v>
      </c>
      <c r="G180" s="23" t="s">
        <v>18</v>
      </c>
      <c r="H180" s="24" t="s">
        <v>440</v>
      </c>
      <c r="I180" s="24" t="s">
        <v>441</v>
      </c>
      <c r="J180" s="25"/>
    </row>
    <row r="181" spans="1:10" ht="69.75" x14ac:dyDescent="0.25">
      <c r="A181" s="26" t="s">
        <v>442</v>
      </c>
      <c r="B181" s="27" t="s">
        <v>443</v>
      </c>
      <c r="C181" s="28" t="s">
        <v>388</v>
      </c>
      <c r="D181" s="29">
        <f>SUM(D182:D186)</f>
        <v>73329.55</v>
      </c>
      <c r="E181" s="29">
        <f>SUM(E182:E186)</f>
        <v>72462.92</v>
      </c>
      <c r="F181" s="28" t="s">
        <v>444</v>
      </c>
      <c r="G181" s="30" t="s">
        <v>30</v>
      </c>
      <c r="H181" s="31" t="s">
        <v>360</v>
      </c>
      <c r="I181" s="31" t="s">
        <v>360</v>
      </c>
      <c r="J181" s="32"/>
    </row>
    <row r="182" spans="1:10" ht="69.75" x14ac:dyDescent="0.25">
      <c r="A182" s="19"/>
      <c r="B182" s="20"/>
      <c r="C182" s="21"/>
      <c r="D182" s="22">
        <v>0</v>
      </c>
      <c r="E182" s="22">
        <v>0</v>
      </c>
      <c r="F182" s="21" t="s">
        <v>445</v>
      </c>
      <c r="G182" s="23" t="s">
        <v>30</v>
      </c>
      <c r="H182" s="24" t="s">
        <v>446</v>
      </c>
      <c r="I182" s="24" t="s">
        <v>447</v>
      </c>
      <c r="J182" s="25"/>
    </row>
    <row r="183" spans="1:10" ht="93.75" thickBot="1" x14ac:dyDescent="0.3">
      <c r="A183" s="19"/>
      <c r="B183" s="20"/>
      <c r="C183" s="21"/>
      <c r="D183" s="22">
        <v>0</v>
      </c>
      <c r="E183" s="22">
        <v>0</v>
      </c>
      <c r="F183" s="21" t="s">
        <v>448</v>
      </c>
      <c r="G183" s="23" t="s">
        <v>30</v>
      </c>
      <c r="H183" s="24" t="s">
        <v>287</v>
      </c>
      <c r="I183" s="24" t="s">
        <v>449</v>
      </c>
      <c r="J183" s="25"/>
    </row>
    <row r="184" spans="1:10" ht="70.5" thickBot="1" x14ac:dyDescent="0.3">
      <c r="A184" s="33" t="s">
        <v>450</v>
      </c>
      <c r="B184" s="34" t="s">
        <v>451</v>
      </c>
      <c r="C184" s="35" t="s">
        <v>388</v>
      </c>
      <c r="D184" s="36">
        <v>5000</v>
      </c>
      <c r="E184" s="36">
        <v>5000</v>
      </c>
      <c r="F184" s="35"/>
      <c r="G184" s="37"/>
      <c r="H184" s="38"/>
      <c r="I184" s="38"/>
      <c r="J184" s="39"/>
    </row>
    <row r="185" spans="1:10" ht="47.25" thickBot="1" x14ac:dyDescent="0.3">
      <c r="A185" s="33" t="s">
        <v>452</v>
      </c>
      <c r="B185" s="34" t="s">
        <v>453</v>
      </c>
      <c r="C185" s="35" t="s">
        <v>388</v>
      </c>
      <c r="D185" s="36">
        <v>8127.55</v>
      </c>
      <c r="E185" s="36">
        <v>8127.55</v>
      </c>
      <c r="F185" s="35"/>
      <c r="G185" s="37"/>
      <c r="H185" s="38"/>
      <c r="I185" s="38"/>
      <c r="J185" s="39"/>
    </row>
    <row r="186" spans="1:10" ht="47.25" thickBot="1" x14ac:dyDescent="0.3">
      <c r="A186" s="33" t="s">
        <v>454</v>
      </c>
      <c r="B186" s="34" t="s">
        <v>455</v>
      </c>
      <c r="C186" s="35" t="s">
        <v>388</v>
      </c>
      <c r="D186" s="36">
        <v>60202</v>
      </c>
      <c r="E186" s="36">
        <v>59335.37</v>
      </c>
      <c r="F186" s="35"/>
      <c r="G186" s="37"/>
      <c r="H186" s="38"/>
      <c r="I186" s="38"/>
      <c r="J186" s="39"/>
    </row>
    <row r="187" spans="1:10" ht="47.25" thickBot="1" x14ac:dyDescent="0.3">
      <c r="A187" s="26" t="s">
        <v>456</v>
      </c>
      <c r="B187" s="27" t="s">
        <v>457</v>
      </c>
      <c r="C187" s="28" t="s">
        <v>388</v>
      </c>
      <c r="D187" s="29">
        <f>SUM(D188:D189)</f>
        <v>4000</v>
      </c>
      <c r="E187" s="29">
        <f>SUM(E188:E189)</f>
        <v>4000</v>
      </c>
      <c r="F187" s="28" t="s">
        <v>458</v>
      </c>
      <c r="G187" s="30" t="s">
        <v>30</v>
      </c>
      <c r="H187" s="31" t="s">
        <v>287</v>
      </c>
      <c r="I187" s="31" t="s">
        <v>287</v>
      </c>
      <c r="J187" s="32"/>
    </row>
    <row r="188" spans="1:10" ht="47.25" thickBot="1" x14ac:dyDescent="0.3">
      <c r="A188" s="33" t="s">
        <v>459</v>
      </c>
      <c r="B188" s="34" t="s">
        <v>460</v>
      </c>
      <c r="C188" s="35" t="s">
        <v>388</v>
      </c>
      <c r="D188" s="36">
        <v>4000</v>
      </c>
      <c r="E188" s="36">
        <v>4000</v>
      </c>
      <c r="F188" s="35"/>
      <c r="G188" s="37"/>
      <c r="H188" s="38"/>
      <c r="I188" s="38"/>
      <c r="J188" s="39"/>
    </row>
    <row r="189" spans="1:10" ht="47.25" thickBot="1" x14ac:dyDescent="0.3">
      <c r="A189" s="33" t="s">
        <v>461</v>
      </c>
      <c r="B189" s="34" t="s">
        <v>462</v>
      </c>
      <c r="C189" s="35" t="s">
        <v>388</v>
      </c>
      <c r="D189" s="36">
        <v>0</v>
      </c>
      <c r="E189" s="36">
        <v>0</v>
      </c>
      <c r="F189" s="35"/>
      <c r="G189" s="37"/>
      <c r="H189" s="38"/>
      <c r="I189" s="38"/>
      <c r="J189" s="39"/>
    </row>
    <row r="190" spans="1:10" ht="47.25" thickBot="1" x14ac:dyDescent="0.3">
      <c r="A190" s="26" t="s">
        <v>463</v>
      </c>
      <c r="B190" s="27" t="s">
        <v>464</v>
      </c>
      <c r="C190" s="28" t="s">
        <v>388</v>
      </c>
      <c r="D190" s="29">
        <f>SUM(D191:D191)</f>
        <v>40410</v>
      </c>
      <c r="E190" s="29">
        <f>SUM(E191:E191)</f>
        <v>40410</v>
      </c>
      <c r="F190" s="28" t="s">
        <v>465</v>
      </c>
      <c r="G190" s="30" t="s">
        <v>30</v>
      </c>
      <c r="H190" s="31" t="s">
        <v>446</v>
      </c>
      <c r="I190" s="31" t="s">
        <v>466</v>
      </c>
      <c r="J190" s="32" t="s">
        <v>1017</v>
      </c>
    </row>
    <row r="191" spans="1:10" ht="70.5" thickBot="1" x14ac:dyDescent="0.3">
      <c r="A191" s="33" t="s">
        <v>467</v>
      </c>
      <c r="B191" s="34" t="s">
        <v>468</v>
      </c>
      <c r="C191" s="35" t="s">
        <v>388</v>
      </c>
      <c r="D191" s="36">
        <v>40410</v>
      </c>
      <c r="E191" s="36">
        <v>40410</v>
      </c>
      <c r="F191" s="35"/>
      <c r="G191" s="37"/>
      <c r="H191" s="38"/>
      <c r="I191" s="38"/>
      <c r="J191" s="39"/>
    </row>
    <row r="192" spans="1:10" ht="93.75" thickBot="1" x14ac:dyDescent="0.3">
      <c r="A192" s="26" t="s">
        <v>469</v>
      </c>
      <c r="B192" s="27" t="s">
        <v>470</v>
      </c>
      <c r="C192" s="28" t="s">
        <v>388</v>
      </c>
      <c r="D192" s="29">
        <f>SUM(D193:D195)</f>
        <v>25050</v>
      </c>
      <c r="E192" s="29">
        <f>SUM(E193:E195)</f>
        <v>25042.010000000002</v>
      </c>
      <c r="F192" s="28" t="s">
        <v>471</v>
      </c>
      <c r="G192" s="30" t="s">
        <v>18</v>
      </c>
      <c r="H192" s="31" t="s">
        <v>412</v>
      </c>
      <c r="I192" s="31" t="s">
        <v>412</v>
      </c>
      <c r="J192" s="32" t="s">
        <v>1016</v>
      </c>
    </row>
    <row r="193" spans="1:10" ht="47.25" thickBot="1" x14ac:dyDescent="0.3">
      <c r="A193" s="33" t="s">
        <v>472</v>
      </c>
      <c r="B193" s="34" t="s">
        <v>473</v>
      </c>
      <c r="C193" s="35" t="s">
        <v>388</v>
      </c>
      <c r="D193" s="36">
        <v>7550</v>
      </c>
      <c r="E193" s="36">
        <v>7542.01</v>
      </c>
      <c r="F193" s="35"/>
      <c r="G193" s="37"/>
      <c r="H193" s="38"/>
      <c r="I193" s="38"/>
      <c r="J193" s="39"/>
    </row>
    <row r="194" spans="1:10" ht="47.25" thickBot="1" x14ac:dyDescent="0.3">
      <c r="A194" s="33" t="s">
        <v>474</v>
      </c>
      <c r="B194" s="34" t="s">
        <v>475</v>
      </c>
      <c r="C194" s="35" t="s">
        <v>388</v>
      </c>
      <c r="D194" s="36">
        <v>7000</v>
      </c>
      <c r="E194" s="36">
        <v>7000</v>
      </c>
      <c r="F194" s="35"/>
      <c r="G194" s="37"/>
      <c r="H194" s="38"/>
      <c r="I194" s="38"/>
      <c r="J194" s="39"/>
    </row>
    <row r="195" spans="1:10" ht="47.25" thickBot="1" x14ac:dyDescent="0.3">
      <c r="A195" s="33" t="s">
        <v>476</v>
      </c>
      <c r="B195" s="34" t="s">
        <v>477</v>
      </c>
      <c r="C195" s="35" t="s">
        <v>388</v>
      </c>
      <c r="D195" s="36">
        <v>10500</v>
      </c>
      <c r="E195" s="36">
        <v>10500</v>
      </c>
      <c r="F195" s="35"/>
      <c r="G195" s="37"/>
      <c r="H195" s="38"/>
      <c r="I195" s="38"/>
      <c r="J195" s="39"/>
    </row>
    <row r="196" spans="1:10" ht="68.25" thickBot="1" x14ac:dyDescent="0.3">
      <c r="A196" s="12" t="s">
        <v>478</v>
      </c>
      <c r="B196" s="13" t="s">
        <v>479</v>
      </c>
      <c r="C196" s="14" t="s">
        <v>388</v>
      </c>
      <c r="D196" s="15">
        <f>D197+D208</f>
        <v>188295</v>
      </c>
      <c r="E196" s="15">
        <f>E197+E208</f>
        <v>188244.40000000002</v>
      </c>
      <c r="F196" s="14" t="s">
        <v>480</v>
      </c>
      <c r="G196" s="16" t="s">
        <v>18</v>
      </c>
      <c r="H196" s="17" t="s">
        <v>481</v>
      </c>
      <c r="I196" s="17" t="s">
        <v>482</v>
      </c>
      <c r="J196" s="18" t="s">
        <v>1015</v>
      </c>
    </row>
    <row r="197" spans="1:10" ht="46.5" x14ac:dyDescent="0.25">
      <c r="A197" s="26" t="s">
        <v>483</v>
      </c>
      <c r="B197" s="27" t="s">
        <v>484</v>
      </c>
      <c r="C197" s="28" t="s">
        <v>388</v>
      </c>
      <c r="D197" s="29">
        <f>SUM(D198:D207)</f>
        <v>68900</v>
      </c>
      <c r="E197" s="29">
        <f>SUM(E198:E207)</f>
        <v>68852.790000000008</v>
      </c>
      <c r="F197" s="28" t="s">
        <v>485</v>
      </c>
      <c r="G197" s="30" t="s">
        <v>30</v>
      </c>
      <c r="H197" s="31" t="s">
        <v>326</v>
      </c>
      <c r="I197" s="31" t="s">
        <v>486</v>
      </c>
      <c r="J197" s="32"/>
    </row>
    <row r="198" spans="1:10" ht="47.25" thickBot="1" x14ac:dyDescent="0.3">
      <c r="A198" s="19"/>
      <c r="B198" s="20"/>
      <c r="C198" s="21"/>
      <c r="D198" s="22">
        <v>0</v>
      </c>
      <c r="E198" s="22">
        <v>0</v>
      </c>
      <c r="F198" s="21" t="s">
        <v>487</v>
      </c>
      <c r="G198" s="23" t="s">
        <v>30</v>
      </c>
      <c r="H198" s="24" t="s">
        <v>488</v>
      </c>
      <c r="I198" s="24" t="s">
        <v>489</v>
      </c>
      <c r="J198" s="25"/>
    </row>
    <row r="199" spans="1:10" ht="47.25" thickBot="1" x14ac:dyDescent="0.3">
      <c r="A199" s="33" t="s">
        <v>490</v>
      </c>
      <c r="B199" s="34" t="s">
        <v>491</v>
      </c>
      <c r="C199" s="35" t="s">
        <v>388</v>
      </c>
      <c r="D199" s="36">
        <v>26989</v>
      </c>
      <c r="E199" s="36">
        <v>26987.43</v>
      </c>
      <c r="F199" s="35"/>
      <c r="G199" s="37"/>
      <c r="H199" s="38"/>
      <c r="I199" s="38"/>
      <c r="J199" s="39"/>
    </row>
    <row r="200" spans="1:10" ht="47.25" thickBot="1" x14ac:dyDescent="0.3">
      <c r="A200" s="33" t="s">
        <v>492</v>
      </c>
      <c r="B200" s="34" t="s">
        <v>493</v>
      </c>
      <c r="C200" s="35" t="s">
        <v>388</v>
      </c>
      <c r="D200" s="36">
        <v>7900</v>
      </c>
      <c r="E200" s="36">
        <v>7896.62</v>
      </c>
      <c r="F200" s="35"/>
      <c r="G200" s="37"/>
      <c r="H200" s="38"/>
      <c r="I200" s="38"/>
      <c r="J200" s="39"/>
    </row>
    <row r="201" spans="1:10" ht="47.25" thickBot="1" x14ac:dyDescent="0.3">
      <c r="A201" s="33" t="s">
        <v>494</v>
      </c>
      <c r="B201" s="34" t="s">
        <v>495</v>
      </c>
      <c r="C201" s="35" t="s">
        <v>388</v>
      </c>
      <c r="D201" s="36">
        <v>2000</v>
      </c>
      <c r="E201" s="36">
        <v>1972</v>
      </c>
      <c r="F201" s="35"/>
      <c r="G201" s="37"/>
      <c r="H201" s="38"/>
      <c r="I201" s="38"/>
      <c r="J201" s="39"/>
    </row>
    <row r="202" spans="1:10" ht="47.25" thickBot="1" x14ac:dyDescent="0.3">
      <c r="A202" s="33" t="s">
        <v>496</v>
      </c>
      <c r="B202" s="34" t="s">
        <v>497</v>
      </c>
      <c r="C202" s="35" t="s">
        <v>388</v>
      </c>
      <c r="D202" s="36">
        <v>0</v>
      </c>
      <c r="E202" s="36">
        <v>0</v>
      </c>
      <c r="F202" s="35"/>
      <c r="G202" s="37"/>
      <c r="H202" s="38"/>
      <c r="I202" s="38"/>
      <c r="J202" s="39"/>
    </row>
    <row r="203" spans="1:10" ht="47.25" thickBot="1" x14ac:dyDescent="0.3">
      <c r="A203" s="33" t="s">
        <v>498</v>
      </c>
      <c r="B203" s="34" t="s">
        <v>499</v>
      </c>
      <c r="C203" s="35" t="s">
        <v>388</v>
      </c>
      <c r="D203" s="36">
        <v>19011</v>
      </c>
      <c r="E203" s="36">
        <v>19010.740000000002</v>
      </c>
      <c r="F203" s="35"/>
      <c r="G203" s="37"/>
      <c r="H203" s="38"/>
      <c r="I203" s="38"/>
      <c r="J203" s="39"/>
    </row>
    <row r="204" spans="1:10" ht="47.25" thickBot="1" x14ac:dyDescent="0.3">
      <c r="A204" s="33" t="s">
        <v>500</v>
      </c>
      <c r="B204" s="34" t="s">
        <v>501</v>
      </c>
      <c r="C204" s="35" t="s">
        <v>388</v>
      </c>
      <c r="D204" s="36">
        <v>5000</v>
      </c>
      <c r="E204" s="36">
        <v>5000</v>
      </c>
      <c r="F204" s="35"/>
      <c r="G204" s="37"/>
      <c r="H204" s="38"/>
      <c r="I204" s="38"/>
      <c r="J204" s="39"/>
    </row>
    <row r="205" spans="1:10" ht="47.25" thickBot="1" x14ac:dyDescent="0.3">
      <c r="A205" s="33" t="s">
        <v>502</v>
      </c>
      <c r="B205" s="34" t="s">
        <v>503</v>
      </c>
      <c r="C205" s="35" t="s">
        <v>388</v>
      </c>
      <c r="D205" s="36">
        <v>0</v>
      </c>
      <c r="E205" s="36">
        <v>0</v>
      </c>
      <c r="F205" s="35"/>
      <c r="G205" s="37"/>
      <c r="H205" s="38"/>
      <c r="I205" s="38"/>
      <c r="J205" s="39"/>
    </row>
    <row r="206" spans="1:10" ht="47.25" thickBot="1" x14ac:dyDescent="0.3">
      <c r="A206" s="33" t="s">
        <v>504</v>
      </c>
      <c r="B206" s="34" t="s">
        <v>505</v>
      </c>
      <c r="C206" s="35" t="s">
        <v>388</v>
      </c>
      <c r="D206" s="36">
        <v>0</v>
      </c>
      <c r="E206" s="36">
        <v>0</v>
      </c>
      <c r="F206" s="35"/>
      <c r="G206" s="37"/>
      <c r="H206" s="38"/>
      <c r="I206" s="38"/>
      <c r="J206" s="39"/>
    </row>
    <row r="207" spans="1:10" ht="47.25" thickBot="1" x14ac:dyDescent="0.3">
      <c r="A207" s="33" t="s">
        <v>506</v>
      </c>
      <c r="B207" s="34" t="s">
        <v>507</v>
      </c>
      <c r="C207" s="35" t="s">
        <v>388</v>
      </c>
      <c r="D207" s="36">
        <v>8000</v>
      </c>
      <c r="E207" s="36">
        <v>7986</v>
      </c>
      <c r="F207" s="35"/>
      <c r="G207" s="37"/>
      <c r="H207" s="38"/>
      <c r="I207" s="38"/>
      <c r="J207" s="39"/>
    </row>
    <row r="208" spans="1:10" ht="69.75" x14ac:dyDescent="0.25">
      <c r="A208" s="26" t="s">
        <v>508</v>
      </c>
      <c r="B208" s="27" t="s">
        <v>509</v>
      </c>
      <c r="C208" s="28" t="s">
        <v>388</v>
      </c>
      <c r="D208" s="29">
        <f>SUM(D209:D217)</f>
        <v>119395</v>
      </c>
      <c r="E208" s="29">
        <f>SUM(E209:E217)</f>
        <v>119391.61</v>
      </c>
      <c r="F208" s="28" t="s">
        <v>510</v>
      </c>
      <c r="G208" s="30" t="s">
        <v>30</v>
      </c>
      <c r="H208" s="31" t="s">
        <v>511</v>
      </c>
      <c r="I208" s="31" t="s">
        <v>511</v>
      </c>
      <c r="J208" s="32"/>
    </row>
    <row r="209" spans="1:10" ht="47.25" thickBot="1" x14ac:dyDescent="0.3">
      <c r="A209" s="19"/>
      <c r="B209" s="20"/>
      <c r="C209" s="21"/>
      <c r="D209" s="22">
        <v>0</v>
      </c>
      <c r="E209" s="22">
        <v>0</v>
      </c>
      <c r="F209" s="21" t="s">
        <v>512</v>
      </c>
      <c r="G209" s="23" t="s">
        <v>30</v>
      </c>
      <c r="H209" s="24" t="s">
        <v>348</v>
      </c>
      <c r="I209" s="24" t="s">
        <v>348</v>
      </c>
      <c r="J209" s="25"/>
    </row>
    <row r="210" spans="1:10" ht="47.25" thickBot="1" x14ac:dyDescent="0.3">
      <c r="A210" s="33" t="s">
        <v>513</v>
      </c>
      <c r="B210" s="34" t="s">
        <v>514</v>
      </c>
      <c r="C210" s="35" t="s">
        <v>388</v>
      </c>
      <c r="D210" s="36">
        <v>0</v>
      </c>
      <c r="E210" s="36">
        <v>0</v>
      </c>
      <c r="F210" s="35"/>
      <c r="G210" s="37"/>
      <c r="H210" s="38"/>
      <c r="I210" s="38"/>
      <c r="J210" s="39"/>
    </row>
    <row r="211" spans="1:10" ht="47.25" thickBot="1" x14ac:dyDescent="0.3">
      <c r="A211" s="33" t="s">
        <v>515</v>
      </c>
      <c r="B211" s="34" t="s">
        <v>516</v>
      </c>
      <c r="C211" s="35" t="s">
        <v>388</v>
      </c>
      <c r="D211" s="36">
        <v>38000</v>
      </c>
      <c r="E211" s="36">
        <v>38000</v>
      </c>
      <c r="F211" s="35"/>
      <c r="G211" s="37"/>
      <c r="H211" s="38"/>
      <c r="I211" s="38"/>
      <c r="J211" s="39"/>
    </row>
    <row r="212" spans="1:10" ht="47.25" thickBot="1" x14ac:dyDescent="0.3">
      <c r="A212" s="33" t="s">
        <v>517</v>
      </c>
      <c r="B212" s="34" t="s">
        <v>518</v>
      </c>
      <c r="C212" s="35"/>
      <c r="D212" s="36">
        <v>50000</v>
      </c>
      <c r="E212" s="36">
        <v>50000</v>
      </c>
      <c r="F212" s="35"/>
      <c r="G212" s="37"/>
      <c r="H212" s="38"/>
      <c r="I212" s="38"/>
      <c r="J212" s="39"/>
    </row>
    <row r="213" spans="1:10" ht="47.25" thickBot="1" x14ac:dyDescent="0.3">
      <c r="A213" s="33" t="s">
        <v>519</v>
      </c>
      <c r="B213" s="34" t="s">
        <v>520</v>
      </c>
      <c r="C213" s="35" t="s">
        <v>388</v>
      </c>
      <c r="D213" s="36">
        <v>0</v>
      </c>
      <c r="E213" s="36">
        <v>0</v>
      </c>
      <c r="F213" s="35"/>
      <c r="G213" s="37"/>
      <c r="H213" s="38"/>
      <c r="I213" s="38"/>
      <c r="J213" s="39"/>
    </row>
    <row r="214" spans="1:10" ht="47.25" thickBot="1" x14ac:dyDescent="0.3">
      <c r="A214" s="33" t="s">
        <v>521</v>
      </c>
      <c r="B214" s="34" t="s">
        <v>522</v>
      </c>
      <c r="C214" s="35" t="s">
        <v>388</v>
      </c>
      <c r="D214" s="36">
        <v>4030</v>
      </c>
      <c r="E214" s="36">
        <v>4028.52</v>
      </c>
      <c r="F214" s="35"/>
      <c r="G214" s="37"/>
      <c r="H214" s="38"/>
      <c r="I214" s="38"/>
      <c r="J214" s="39"/>
    </row>
    <row r="215" spans="1:10" ht="47.25" thickBot="1" x14ac:dyDescent="0.3">
      <c r="A215" s="33" t="s">
        <v>523</v>
      </c>
      <c r="B215" s="34" t="s">
        <v>524</v>
      </c>
      <c r="C215" s="35" t="s">
        <v>388</v>
      </c>
      <c r="D215" s="36">
        <v>20665</v>
      </c>
      <c r="E215" s="36">
        <v>20665</v>
      </c>
      <c r="F215" s="35"/>
      <c r="G215" s="37"/>
      <c r="H215" s="38"/>
      <c r="I215" s="38"/>
      <c r="J215" s="39"/>
    </row>
    <row r="216" spans="1:10" ht="47.25" thickBot="1" x14ac:dyDescent="0.3">
      <c r="A216" s="33" t="s">
        <v>525</v>
      </c>
      <c r="B216" s="34" t="s">
        <v>526</v>
      </c>
      <c r="C216" s="35" t="s">
        <v>388</v>
      </c>
      <c r="D216" s="36">
        <v>6700</v>
      </c>
      <c r="E216" s="36">
        <v>6698.09</v>
      </c>
      <c r="F216" s="35"/>
      <c r="G216" s="37"/>
      <c r="H216" s="38"/>
      <c r="I216" s="38"/>
      <c r="J216" s="39"/>
    </row>
    <row r="217" spans="1:10" ht="47.25" thickBot="1" x14ac:dyDescent="0.3">
      <c r="A217" s="33" t="s">
        <v>527</v>
      </c>
      <c r="B217" s="34" t="s">
        <v>528</v>
      </c>
      <c r="C217" s="35" t="s">
        <v>388</v>
      </c>
      <c r="D217" s="36">
        <v>0</v>
      </c>
      <c r="E217" s="36">
        <v>0</v>
      </c>
      <c r="F217" s="35"/>
      <c r="G217" s="37"/>
      <c r="H217" s="38"/>
      <c r="I217" s="38"/>
      <c r="J217" s="39"/>
    </row>
    <row r="218" spans="1:10" ht="90.75" thickBot="1" x14ac:dyDescent="0.3">
      <c r="A218" s="12" t="s">
        <v>529</v>
      </c>
      <c r="B218" s="13" t="s">
        <v>530</v>
      </c>
      <c r="C218" s="14" t="s">
        <v>388</v>
      </c>
      <c r="D218" s="15">
        <f>SUM(D219:D219)</f>
        <v>0</v>
      </c>
      <c r="E218" s="15">
        <f>SUM(E219:E219)</f>
        <v>0</v>
      </c>
      <c r="F218" s="14" t="s">
        <v>531</v>
      </c>
      <c r="G218" s="16" t="s">
        <v>18</v>
      </c>
      <c r="H218" s="17" t="s">
        <v>446</v>
      </c>
      <c r="I218" s="17" t="s">
        <v>446</v>
      </c>
      <c r="J218" s="18"/>
    </row>
    <row r="219" spans="1:10" ht="47.25" thickBot="1" x14ac:dyDescent="0.3">
      <c r="A219" s="26" t="s">
        <v>532</v>
      </c>
      <c r="B219" s="27" t="s">
        <v>533</v>
      </c>
      <c r="C219" s="28" t="s">
        <v>388</v>
      </c>
      <c r="D219" s="29">
        <f>SUM(D220:D220)</f>
        <v>0</v>
      </c>
      <c r="E219" s="29">
        <f>SUM(E220:E220)</f>
        <v>0</v>
      </c>
      <c r="F219" s="28" t="s">
        <v>534</v>
      </c>
      <c r="G219" s="30" t="s">
        <v>30</v>
      </c>
      <c r="H219" s="31" t="s">
        <v>287</v>
      </c>
      <c r="I219" s="31" t="s">
        <v>288</v>
      </c>
      <c r="J219" s="32" t="s">
        <v>1014</v>
      </c>
    </row>
    <row r="220" spans="1:10" ht="47.25" thickBot="1" x14ac:dyDescent="0.3">
      <c r="A220" s="33" t="s">
        <v>535</v>
      </c>
      <c r="B220" s="34" t="s">
        <v>536</v>
      </c>
      <c r="C220" s="35" t="s">
        <v>388</v>
      </c>
      <c r="D220" s="36">
        <v>0</v>
      </c>
      <c r="E220" s="36">
        <v>0</v>
      </c>
      <c r="F220" s="35"/>
      <c r="G220" s="37"/>
      <c r="H220" s="38"/>
      <c r="I220" s="38"/>
      <c r="J220" s="39"/>
    </row>
    <row r="221" spans="1:10" ht="45.75" thickBot="1" x14ac:dyDescent="0.3">
      <c r="A221" s="5" t="s">
        <v>537</v>
      </c>
      <c r="B221" s="6" t="s">
        <v>538</v>
      </c>
      <c r="C221" s="7" t="s">
        <v>539</v>
      </c>
      <c r="D221" s="8">
        <f>D222+D322</f>
        <v>21569364.079999998</v>
      </c>
      <c r="E221" s="8">
        <f>E222+E322</f>
        <v>21353691.25</v>
      </c>
      <c r="F221" s="7"/>
      <c r="G221" s="9"/>
      <c r="H221" s="10"/>
      <c r="I221" s="10"/>
      <c r="J221" s="11"/>
    </row>
    <row r="222" spans="1:10" ht="45.75" thickBot="1" x14ac:dyDescent="0.3">
      <c r="A222" s="12" t="s">
        <v>540</v>
      </c>
      <c r="B222" s="13" t="s">
        <v>541</v>
      </c>
      <c r="C222" s="14" t="s">
        <v>539</v>
      </c>
      <c r="D222" s="15">
        <f>D223+D240+D289+D304+D309+D317</f>
        <v>18008759.689999998</v>
      </c>
      <c r="E222" s="15">
        <f>E223+E240+E289+E304+E309+E317</f>
        <v>17865059.919999998</v>
      </c>
      <c r="F222" s="14" t="s">
        <v>542</v>
      </c>
      <c r="G222" s="16" t="s">
        <v>18</v>
      </c>
      <c r="H222" s="17" t="s">
        <v>543</v>
      </c>
      <c r="I222" s="17" t="s">
        <v>544</v>
      </c>
      <c r="J222" s="18" t="s">
        <v>1013</v>
      </c>
    </row>
    <row r="223" spans="1:10" ht="69.75" x14ac:dyDescent="0.25">
      <c r="A223" s="26" t="s">
        <v>545</v>
      </c>
      <c r="B223" s="27" t="s">
        <v>546</v>
      </c>
      <c r="C223" s="28" t="s">
        <v>547</v>
      </c>
      <c r="D223" s="29">
        <f>SUM(D224:D239)</f>
        <v>183975</v>
      </c>
      <c r="E223" s="29">
        <f>SUM(E224:E239)</f>
        <v>182723.79</v>
      </c>
      <c r="F223" s="28" t="s">
        <v>548</v>
      </c>
      <c r="G223" s="30" t="s">
        <v>18</v>
      </c>
      <c r="H223" s="31" t="s">
        <v>549</v>
      </c>
      <c r="I223" s="31" t="s">
        <v>550</v>
      </c>
      <c r="J223" s="32" t="s">
        <v>1012</v>
      </c>
    </row>
    <row r="224" spans="1:10" ht="117" thickBot="1" x14ac:dyDescent="0.3">
      <c r="A224" s="19"/>
      <c r="B224" s="20"/>
      <c r="C224" s="21"/>
      <c r="D224" s="22">
        <v>0</v>
      </c>
      <c r="E224" s="22">
        <v>0</v>
      </c>
      <c r="F224" s="21" t="s">
        <v>551</v>
      </c>
      <c r="G224" s="23" t="s">
        <v>18</v>
      </c>
      <c r="H224" s="24" t="s">
        <v>543</v>
      </c>
      <c r="I224" s="24" t="s">
        <v>552</v>
      </c>
      <c r="J224" s="25" t="s">
        <v>1011</v>
      </c>
    </row>
    <row r="225" spans="1:10" ht="47.25" thickBot="1" x14ac:dyDescent="0.3">
      <c r="A225" s="33" t="s">
        <v>553</v>
      </c>
      <c r="B225" s="34" t="s">
        <v>554</v>
      </c>
      <c r="C225" s="35" t="s">
        <v>547</v>
      </c>
      <c r="D225" s="36">
        <v>9308.2800000000007</v>
      </c>
      <c r="E225" s="36">
        <v>9254.5</v>
      </c>
      <c r="F225" s="35"/>
      <c r="G225" s="37"/>
      <c r="H225" s="38"/>
      <c r="I225" s="38"/>
      <c r="J225" s="39"/>
    </row>
    <row r="226" spans="1:10" ht="47.25" thickBot="1" x14ac:dyDescent="0.3">
      <c r="A226" s="33" t="s">
        <v>555</v>
      </c>
      <c r="B226" s="34" t="s">
        <v>556</v>
      </c>
      <c r="C226" s="35" t="s">
        <v>547</v>
      </c>
      <c r="D226" s="36">
        <v>18844.400000000001</v>
      </c>
      <c r="E226" s="36">
        <v>18798.5</v>
      </c>
      <c r="F226" s="35"/>
      <c r="G226" s="37"/>
      <c r="H226" s="38"/>
      <c r="I226" s="38"/>
      <c r="J226" s="39"/>
    </row>
    <row r="227" spans="1:10" ht="47.25" thickBot="1" x14ac:dyDescent="0.3">
      <c r="A227" s="33" t="s">
        <v>557</v>
      </c>
      <c r="B227" s="34" t="s">
        <v>558</v>
      </c>
      <c r="C227" s="35" t="s">
        <v>547</v>
      </c>
      <c r="D227" s="36">
        <v>9217.19</v>
      </c>
      <c r="E227" s="36">
        <v>9217.0400000000009</v>
      </c>
      <c r="F227" s="35"/>
      <c r="G227" s="37"/>
      <c r="H227" s="38"/>
      <c r="I227" s="38"/>
      <c r="J227" s="39"/>
    </row>
    <row r="228" spans="1:10" ht="47.25" thickBot="1" x14ac:dyDescent="0.3">
      <c r="A228" s="33" t="s">
        <v>559</v>
      </c>
      <c r="B228" s="34" t="s">
        <v>560</v>
      </c>
      <c r="C228" s="35" t="s">
        <v>547</v>
      </c>
      <c r="D228" s="36">
        <v>9298.18</v>
      </c>
      <c r="E228" s="36">
        <v>9287.07</v>
      </c>
      <c r="F228" s="35"/>
      <c r="G228" s="37"/>
      <c r="H228" s="38"/>
      <c r="I228" s="38"/>
      <c r="J228" s="39"/>
    </row>
    <row r="229" spans="1:10" ht="47.25" thickBot="1" x14ac:dyDescent="0.3">
      <c r="A229" s="33" t="s">
        <v>561</v>
      </c>
      <c r="B229" s="34" t="s">
        <v>562</v>
      </c>
      <c r="C229" s="35" t="s">
        <v>547</v>
      </c>
      <c r="D229" s="36">
        <v>9420</v>
      </c>
      <c r="E229" s="36">
        <v>9349.7999999999993</v>
      </c>
      <c r="F229" s="35"/>
      <c r="G229" s="37"/>
      <c r="H229" s="38"/>
      <c r="I229" s="38"/>
      <c r="J229" s="39"/>
    </row>
    <row r="230" spans="1:10" ht="47.25" thickBot="1" x14ac:dyDescent="0.3">
      <c r="A230" s="33" t="s">
        <v>563</v>
      </c>
      <c r="B230" s="34" t="s">
        <v>564</v>
      </c>
      <c r="C230" s="35" t="s">
        <v>547</v>
      </c>
      <c r="D230" s="36">
        <v>9420</v>
      </c>
      <c r="E230" s="36">
        <v>9418</v>
      </c>
      <c r="F230" s="35"/>
      <c r="G230" s="37"/>
      <c r="H230" s="38"/>
      <c r="I230" s="38"/>
      <c r="J230" s="39"/>
    </row>
    <row r="231" spans="1:10" ht="47.25" thickBot="1" x14ac:dyDescent="0.3">
      <c r="A231" s="33" t="s">
        <v>565</v>
      </c>
      <c r="B231" s="34" t="s">
        <v>566</v>
      </c>
      <c r="C231" s="35" t="s">
        <v>547</v>
      </c>
      <c r="D231" s="36">
        <v>9420</v>
      </c>
      <c r="E231" s="36">
        <v>9419.7199999999993</v>
      </c>
      <c r="F231" s="35"/>
      <c r="G231" s="37"/>
      <c r="H231" s="38"/>
      <c r="I231" s="38"/>
      <c r="J231" s="39"/>
    </row>
    <row r="232" spans="1:10" ht="47.25" thickBot="1" x14ac:dyDescent="0.3">
      <c r="A232" s="33" t="s">
        <v>567</v>
      </c>
      <c r="B232" s="34" t="s">
        <v>568</v>
      </c>
      <c r="C232" s="35" t="s">
        <v>547</v>
      </c>
      <c r="D232" s="36">
        <v>8966.16</v>
      </c>
      <c r="E232" s="36">
        <v>8957.7800000000007</v>
      </c>
      <c r="F232" s="35"/>
      <c r="G232" s="37"/>
      <c r="H232" s="38"/>
      <c r="I232" s="38"/>
      <c r="J232" s="39"/>
    </row>
    <row r="233" spans="1:10" ht="47.25" thickBot="1" x14ac:dyDescent="0.3">
      <c r="A233" s="33" t="s">
        <v>569</v>
      </c>
      <c r="B233" s="34" t="s">
        <v>570</v>
      </c>
      <c r="C233" s="35" t="s">
        <v>547</v>
      </c>
      <c r="D233" s="36">
        <v>4698.72</v>
      </c>
      <c r="E233" s="36">
        <v>4651.22</v>
      </c>
      <c r="F233" s="35"/>
      <c r="G233" s="37"/>
      <c r="H233" s="38"/>
      <c r="I233" s="38"/>
      <c r="J233" s="39"/>
    </row>
    <row r="234" spans="1:10" ht="47.25" thickBot="1" x14ac:dyDescent="0.3">
      <c r="A234" s="33" t="s">
        <v>571</v>
      </c>
      <c r="B234" s="34" t="s">
        <v>572</v>
      </c>
      <c r="C234" s="35" t="s">
        <v>547</v>
      </c>
      <c r="D234" s="36">
        <v>4698.72</v>
      </c>
      <c r="E234" s="36">
        <v>4693.3999999999996</v>
      </c>
      <c r="F234" s="35"/>
      <c r="G234" s="37"/>
      <c r="H234" s="38"/>
      <c r="I234" s="38"/>
      <c r="J234" s="39"/>
    </row>
    <row r="235" spans="1:10" ht="47.25" thickBot="1" x14ac:dyDescent="0.3">
      <c r="A235" s="33" t="s">
        <v>573</v>
      </c>
      <c r="B235" s="34" t="s">
        <v>574</v>
      </c>
      <c r="C235" s="35" t="s">
        <v>547</v>
      </c>
      <c r="D235" s="36">
        <v>4643.59</v>
      </c>
      <c r="E235" s="36">
        <v>4564.2700000000004</v>
      </c>
      <c r="F235" s="35"/>
      <c r="G235" s="37"/>
      <c r="H235" s="38"/>
      <c r="I235" s="38"/>
      <c r="J235" s="39"/>
    </row>
    <row r="236" spans="1:10" ht="47.25" thickBot="1" x14ac:dyDescent="0.3">
      <c r="A236" s="33" t="s">
        <v>575</v>
      </c>
      <c r="B236" s="34" t="s">
        <v>576</v>
      </c>
      <c r="C236" s="35" t="s">
        <v>547</v>
      </c>
      <c r="D236" s="36">
        <v>9420</v>
      </c>
      <c r="E236" s="36">
        <v>9298.42</v>
      </c>
      <c r="F236" s="35"/>
      <c r="G236" s="37"/>
      <c r="H236" s="38"/>
      <c r="I236" s="38"/>
      <c r="J236" s="39"/>
    </row>
    <row r="237" spans="1:10" ht="47.25" thickBot="1" x14ac:dyDescent="0.3">
      <c r="A237" s="33" t="s">
        <v>577</v>
      </c>
      <c r="B237" s="34" t="s">
        <v>578</v>
      </c>
      <c r="C237" s="35" t="s">
        <v>547</v>
      </c>
      <c r="D237" s="36">
        <v>24199.85</v>
      </c>
      <c r="E237" s="36">
        <v>24118.53</v>
      </c>
      <c r="F237" s="35"/>
      <c r="G237" s="37"/>
      <c r="H237" s="38"/>
      <c r="I237" s="38"/>
      <c r="J237" s="39"/>
    </row>
    <row r="238" spans="1:10" ht="47.25" thickBot="1" x14ac:dyDescent="0.3">
      <c r="A238" s="33" t="s">
        <v>579</v>
      </c>
      <c r="B238" s="34" t="s">
        <v>580</v>
      </c>
      <c r="C238" s="35" t="s">
        <v>547</v>
      </c>
      <c r="D238" s="36">
        <v>4704.91</v>
      </c>
      <c r="E238" s="36">
        <v>4690.54</v>
      </c>
      <c r="F238" s="35"/>
      <c r="G238" s="37"/>
      <c r="H238" s="38"/>
      <c r="I238" s="38"/>
      <c r="J238" s="39"/>
    </row>
    <row r="239" spans="1:10" ht="47.25" thickBot="1" x14ac:dyDescent="0.3">
      <c r="A239" s="33" t="s">
        <v>581</v>
      </c>
      <c r="B239" s="34" t="s">
        <v>582</v>
      </c>
      <c r="C239" s="35" t="s">
        <v>547</v>
      </c>
      <c r="D239" s="36">
        <v>47715</v>
      </c>
      <c r="E239" s="36">
        <v>47005</v>
      </c>
      <c r="F239" s="35"/>
      <c r="G239" s="37"/>
      <c r="H239" s="38"/>
      <c r="I239" s="38"/>
      <c r="J239" s="39"/>
    </row>
    <row r="240" spans="1:10" ht="70.5" thickBot="1" x14ac:dyDescent="0.3">
      <c r="A240" s="26" t="s">
        <v>583</v>
      </c>
      <c r="B240" s="27" t="s">
        <v>584</v>
      </c>
      <c r="C240" s="28" t="s">
        <v>547</v>
      </c>
      <c r="D240" s="29">
        <f>SUM(D241:D288)</f>
        <v>16869826.030000001</v>
      </c>
      <c r="E240" s="29">
        <f>SUM(E241:E288)</f>
        <v>16789877.729999997</v>
      </c>
      <c r="F240" s="28" t="s">
        <v>585</v>
      </c>
      <c r="G240" s="30" t="s">
        <v>30</v>
      </c>
      <c r="H240" s="31" t="s">
        <v>586</v>
      </c>
      <c r="I240" s="31" t="s">
        <v>587</v>
      </c>
      <c r="J240" s="32" t="s">
        <v>1010</v>
      </c>
    </row>
    <row r="241" spans="1:10" ht="47.25" thickBot="1" x14ac:dyDescent="0.3">
      <c r="A241" s="33" t="s">
        <v>588</v>
      </c>
      <c r="B241" s="34" t="s">
        <v>589</v>
      </c>
      <c r="C241" s="35" t="s">
        <v>547</v>
      </c>
      <c r="D241" s="36">
        <v>1757512.89</v>
      </c>
      <c r="E241" s="36">
        <v>1740683.86</v>
      </c>
      <c r="F241" s="35"/>
      <c r="G241" s="37"/>
      <c r="H241" s="38"/>
      <c r="I241" s="38"/>
      <c r="J241" s="39"/>
    </row>
    <row r="242" spans="1:10" ht="47.25" thickBot="1" x14ac:dyDescent="0.3">
      <c r="A242" s="33" t="s">
        <v>590</v>
      </c>
      <c r="B242" s="34" t="s">
        <v>591</v>
      </c>
      <c r="C242" s="35" t="s">
        <v>547</v>
      </c>
      <c r="D242" s="36">
        <v>179749.35</v>
      </c>
      <c r="E242" s="36">
        <v>179689.32</v>
      </c>
      <c r="F242" s="35"/>
      <c r="G242" s="37"/>
      <c r="H242" s="38"/>
      <c r="I242" s="38"/>
      <c r="J242" s="39"/>
    </row>
    <row r="243" spans="1:10" ht="47.25" thickBot="1" x14ac:dyDescent="0.3">
      <c r="A243" s="33" t="s">
        <v>592</v>
      </c>
      <c r="B243" s="34" t="s">
        <v>593</v>
      </c>
      <c r="C243" s="35" t="s">
        <v>547</v>
      </c>
      <c r="D243" s="36">
        <v>60200</v>
      </c>
      <c r="E243" s="36">
        <v>60200</v>
      </c>
      <c r="F243" s="35"/>
      <c r="G243" s="37"/>
      <c r="H243" s="38"/>
      <c r="I243" s="38"/>
      <c r="J243" s="39"/>
    </row>
    <row r="244" spans="1:10" ht="47.25" thickBot="1" x14ac:dyDescent="0.3">
      <c r="A244" s="33" t="s">
        <v>594</v>
      </c>
      <c r="B244" s="34" t="s">
        <v>595</v>
      </c>
      <c r="C244" s="35" t="s">
        <v>547</v>
      </c>
      <c r="D244" s="36">
        <v>3136</v>
      </c>
      <c r="E244" s="36">
        <v>3136</v>
      </c>
      <c r="F244" s="35"/>
      <c r="G244" s="37"/>
      <c r="H244" s="38"/>
      <c r="I244" s="38"/>
      <c r="J244" s="39"/>
    </row>
    <row r="245" spans="1:10" ht="47.25" thickBot="1" x14ac:dyDescent="0.3">
      <c r="A245" s="33" t="s">
        <v>596</v>
      </c>
      <c r="B245" s="34" t="s">
        <v>597</v>
      </c>
      <c r="C245" s="35" t="s">
        <v>547</v>
      </c>
      <c r="D245" s="36">
        <v>254200</v>
      </c>
      <c r="E245" s="36">
        <v>246645</v>
      </c>
      <c r="F245" s="35"/>
      <c r="G245" s="37"/>
      <c r="H245" s="38"/>
      <c r="I245" s="38"/>
      <c r="J245" s="39"/>
    </row>
    <row r="246" spans="1:10" ht="47.25" thickBot="1" x14ac:dyDescent="0.3">
      <c r="A246" s="33" t="s">
        <v>598</v>
      </c>
      <c r="B246" s="34" t="s">
        <v>599</v>
      </c>
      <c r="C246" s="35" t="s">
        <v>547</v>
      </c>
      <c r="D246" s="36">
        <v>10350</v>
      </c>
      <c r="E246" s="36">
        <v>10111.1</v>
      </c>
      <c r="F246" s="35"/>
      <c r="G246" s="37"/>
      <c r="H246" s="38"/>
      <c r="I246" s="38"/>
      <c r="J246" s="39"/>
    </row>
    <row r="247" spans="1:10" ht="47.25" thickBot="1" x14ac:dyDescent="0.3">
      <c r="A247" s="33" t="s">
        <v>600</v>
      </c>
      <c r="B247" s="34" t="s">
        <v>601</v>
      </c>
      <c r="C247" s="35" t="s">
        <v>547</v>
      </c>
      <c r="D247" s="36">
        <v>95000</v>
      </c>
      <c r="E247" s="36">
        <v>90860</v>
      </c>
      <c r="F247" s="35"/>
      <c r="G247" s="37"/>
      <c r="H247" s="38"/>
      <c r="I247" s="38"/>
      <c r="J247" s="39"/>
    </row>
    <row r="248" spans="1:10" ht="47.25" thickBot="1" x14ac:dyDescent="0.3">
      <c r="A248" s="33" t="s">
        <v>602</v>
      </c>
      <c r="B248" s="34" t="s">
        <v>603</v>
      </c>
      <c r="C248" s="35" t="s">
        <v>547</v>
      </c>
      <c r="D248" s="36">
        <v>7389521</v>
      </c>
      <c r="E248" s="36">
        <v>7369889.8600000003</v>
      </c>
      <c r="F248" s="35"/>
      <c r="G248" s="37"/>
      <c r="H248" s="38"/>
      <c r="I248" s="38"/>
      <c r="J248" s="39"/>
    </row>
    <row r="249" spans="1:10" ht="47.25" thickBot="1" x14ac:dyDescent="0.3">
      <c r="A249" s="33" t="s">
        <v>604</v>
      </c>
      <c r="B249" s="34" t="s">
        <v>605</v>
      </c>
      <c r="C249" s="35" t="s">
        <v>547</v>
      </c>
      <c r="D249" s="36">
        <v>9000</v>
      </c>
      <c r="E249" s="36">
        <v>7374.67</v>
      </c>
      <c r="F249" s="35"/>
      <c r="G249" s="37"/>
      <c r="H249" s="38"/>
      <c r="I249" s="38"/>
      <c r="J249" s="39"/>
    </row>
    <row r="250" spans="1:10" ht="47.25" thickBot="1" x14ac:dyDescent="0.3">
      <c r="A250" s="33" t="s">
        <v>606</v>
      </c>
      <c r="B250" s="34" t="s">
        <v>607</v>
      </c>
      <c r="C250" s="35" t="s">
        <v>547</v>
      </c>
      <c r="D250" s="36">
        <v>400</v>
      </c>
      <c r="E250" s="36">
        <v>0</v>
      </c>
      <c r="F250" s="35"/>
      <c r="G250" s="37"/>
      <c r="H250" s="38"/>
      <c r="I250" s="38"/>
      <c r="J250" s="39"/>
    </row>
    <row r="251" spans="1:10" ht="47.25" thickBot="1" x14ac:dyDescent="0.3">
      <c r="A251" s="33" t="s">
        <v>608</v>
      </c>
      <c r="B251" s="34" t="s">
        <v>609</v>
      </c>
      <c r="C251" s="35" t="s">
        <v>547</v>
      </c>
      <c r="D251" s="36">
        <v>35000</v>
      </c>
      <c r="E251" s="36">
        <v>33210.53</v>
      </c>
      <c r="F251" s="35"/>
      <c r="G251" s="37"/>
      <c r="H251" s="38"/>
      <c r="I251" s="38"/>
      <c r="J251" s="39"/>
    </row>
    <row r="252" spans="1:10" ht="47.25" thickBot="1" x14ac:dyDescent="0.3">
      <c r="A252" s="33" t="s">
        <v>610</v>
      </c>
      <c r="B252" s="34" t="s">
        <v>611</v>
      </c>
      <c r="C252" s="35" t="s">
        <v>547</v>
      </c>
      <c r="D252" s="36">
        <v>20100</v>
      </c>
      <c r="E252" s="36">
        <v>18261.2</v>
      </c>
      <c r="F252" s="35"/>
      <c r="G252" s="37"/>
      <c r="H252" s="38"/>
      <c r="I252" s="38"/>
      <c r="J252" s="39"/>
    </row>
    <row r="253" spans="1:10" ht="47.25" thickBot="1" x14ac:dyDescent="0.3">
      <c r="A253" s="33" t="s">
        <v>612</v>
      </c>
      <c r="B253" s="34" t="s">
        <v>613</v>
      </c>
      <c r="C253" s="35" t="s">
        <v>547</v>
      </c>
      <c r="D253" s="36">
        <v>14500</v>
      </c>
      <c r="E253" s="36">
        <v>11876.79</v>
      </c>
      <c r="F253" s="35"/>
      <c r="G253" s="37"/>
      <c r="H253" s="38"/>
      <c r="I253" s="38"/>
      <c r="J253" s="39"/>
    </row>
    <row r="254" spans="1:10" ht="47.25" thickBot="1" x14ac:dyDescent="0.3">
      <c r="A254" s="33" t="s">
        <v>614</v>
      </c>
      <c r="B254" s="34" t="s">
        <v>615</v>
      </c>
      <c r="C254" s="35" t="s">
        <v>547</v>
      </c>
      <c r="D254" s="36">
        <v>34000</v>
      </c>
      <c r="E254" s="36">
        <v>31347.64</v>
      </c>
      <c r="F254" s="35"/>
      <c r="G254" s="37"/>
      <c r="H254" s="38"/>
      <c r="I254" s="38"/>
      <c r="J254" s="39"/>
    </row>
    <row r="255" spans="1:10" ht="47.25" thickBot="1" x14ac:dyDescent="0.3">
      <c r="A255" s="33" t="s">
        <v>616</v>
      </c>
      <c r="B255" s="34" t="s">
        <v>617</v>
      </c>
      <c r="C255" s="35" t="s">
        <v>547</v>
      </c>
      <c r="D255" s="36">
        <v>354400</v>
      </c>
      <c r="E255" s="36">
        <v>353639.7</v>
      </c>
      <c r="F255" s="35"/>
      <c r="G255" s="37"/>
      <c r="H255" s="38"/>
      <c r="I255" s="38"/>
      <c r="J255" s="39"/>
    </row>
    <row r="256" spans="1:10" ht="47.25" thickBot="1" x14ac:dyDescent="0.3">
      <c r="A256" s="33" t="s">
        <v>618</v>
      </c>
      <c r="B256" s="34" t="s">
        <v>619</v>
      </c>
      <c r="C256" s="35" t="s">
        <v>547</v>
      </c>
      <c r="D256" s="36">
        <v>225600</v>
      </c>
      <c r="E256" s="36">
        <v>225256.62</v>
      </c>
      <c r="F256" s="35"/>
      <c r="G256" s="37"/>
      <c r="H256" s="38"/>
      <c r="I256" s="38"/>
      <c r="J256" s="39"/>
    </row>
    <row r="257" spans="1:10" ht="47.25" thickBot="1" x14ac:dyDescent="0.3">
      <c r="A257" s="33" t="s">
        <v>620</v>
      </c>
      <c r="B257" s="34" t="s">
        <v>621</v>
      </c>
      <c r="C257" s="35" t="s">
        <v>547</v>
      </c>
      <c r="D257" s="36">
        <v>1000</v>
      </c>
      <c r="E257" s="36">
        <v>0</v>
      </c>
      <c r="F257" s="35"/>
      <c r="G257" s="37"/>
      <c r="H257" s="38"/>
      <c r="I257" s="38"/>
      <c r="J257" s="39"/>
    </row>
    <row r="258" spans="1:10" ht="47.25" thickBot="1" x14ac:dyDescent="0.3">
      <c r="A258" s="33" t="s">
        <v>622</v>
      </c>
      <c r="B258" s="34" t="s">
        <v>623</v>
      </c>
      <c r="C258" s="35" t="s">
        <v>547</v>
      </c>
      <c r="D258" s="36">
        <v>57341</v>
      </c>
      <c r="E258" s="36">
        <v>56881.56</v>
      </c>
      <c r="F258" s="35"/>
      <c r="G258" s="37"/>
      <c r="H258" s="38"/>
      <c r="I258" s="38"/>
      <c r="J258" s="39"/>
    </row>
    <row r="259" spans="1:10" ht="47.25" thickBot="1" x14ac:dyDescent="0.3">
      <c r="A259" s="33" t="s">
        <v>624</v>
      </c>
      <c r="B259" s="34" t="s">
        <v>625</v>
      </c>
      <c r="C259" s="35" t="s">
        <v>89</v>
      </c>
      <c r="D259" s="36">
        <v>1550</v>
      </c>
      <c r="E259" s="36">
        <v>1549.93</v>
      </c>
      <c r="F259" s="35"/>
      <c r="G259" s="37"/>
      <c r="H259" s="38"/>
      <c r="I259" s="38"/>
      <c r="J259" s="39"/>
    </row>
    <row r="260" spans="1:10" ht="47.25" thickBot="1" x14ac:dyDescent="0.3">
      <c r="A260" s="33" t="s">
        <v>626</v>
      </c>
      <c r="B260" s="34" t="s">
        <v>627</v>
      </c>
      <c r="C260" s="35" t="s">
        <v>92</v>
      </c>
      <c r="D260" s="36">
        <v>1007.89</v>
      </c>
      <c r="E260" s="36">
        <v>916.88</v>
      </c>
      <c r="F260" s="35"/>
      <c r="G260" s="37"/>
      <c r="H260" s="38"/>
      <c r="I260" s="38"/>
      <c r="J260" s="39"/>
    </row>
    <row r="261" spans="1:10" ht="47.25" thickBot="1" x14ac:dyDescent="0.3">
      <c r="A261" s="33" t="s">
        <v>628</v>
      </c>
      <c r="B261" s="34" t="s">
        <v>629</v>
      </c>
      <c r="C261" s="35" t="s">
        <v>95</v>
      </c>
      <c r="D261" s="36">
        <v>2110</v>
      </c>
      <c r="E261" s="36">
        <v>2108.89</v>
      </c>
      <c r="F261" s="35"/>
      <c r="G261" s="37"/>
      <c r="H261" s="38"/>
      <c r="I261" s="38"/>
      <c r="J261" s="39"/>
    </row>
    <row r="262" spans="1:10" ht="47.25" thickBot="1" x14ac:dyDescent="0.3">
      <c r="A262" s="33" t="s">
        <v>630</v>
      </c>
      <c r="B262" s="34" t="s">
        <v>631</v>
      </c>
      <c r="C262" s="35" t="s">
        <v>98</v>
      </c>
      <c r="D262" s="36">
        <v>1850</v>
      </c>
      <c r="E262" s="36">
        <v>1849.94</v>
      </c>
      <c r="F262" s="35"/>
      <c r="G262" s="37"/>
      <c r="H262" s="38"/>
      <c r="I262" s="38"/>
      <c r="J262" s="39"/>
    </row>
    <row r="263" spans="1:10" ht="47.25" thickBot="1" x14ac:dyDescent="0.3">
      <c r="A263" s="33" t="s">
        <v>632</v>
      </c>
      <c r="B263" s="34" t="s">
        <v>633</v>
      </c>
      <c r="C263" s="35" t="s">
        <v>101</v>
      </c>
      <c r="D263" s="36">
        <v>1250</v>
      </c>
      <c r="E263" s="36">
        <v>1249.8399999999999</v>
      </c>
      <c r="F263" s="35"/>
      <c r="G263" s="37"/>
      <c r="H263" s="38"/>
      <c r="I263" s="38"/>
      <c r="J263" s="39"/>
    </row>
    <row r="264" spans="1:10" ht="47.25" thickBot="1" x14ac:dyDescent="0.3">
      <c r="A264" s="33" t="s">
        <v>634</v>
      </c>
      <c r="B264" s="34" t="s">
        <v>635</v>
      </c>
      <c r="C264" s="35" t="s">
        <v>104</v>
      </c>
      <c r="D264" s="36">
        <v>3210</v>
      </c>
      <c r="E264" s="36">
        <v>3210</v>
      </c>
      <c r="F264" s="35"/>
      <c r="G264" s="37"/>
      <c r="H264" s="38"/>
      <c r="I264" s="38"/>
      <c r="J264" s="39"/>
    </row>
    <row r="265" spans="1:10" ht="47.25" thickBot="1" x14ac:dyDescent="0.3">
      <c r="A265" s="33" t="s">
        <v>636</v>
      </c>
      <c r="B265" s="34" t="s">
        <v>637</v>
      </c>
      <c r="C265" s="35" t="s">
        <v>107</v>
      </c>
      <c r="D265" s="36">
        <v>1150</v>
      </c>
      <c r="E265" s="36">
        <v>1149.97</v>
      </c>
      <c r="F265" s="35"/>
      <c r="G265" s="37"/>
      <c r="H265" s="38"/>
      <c r="I265" s="38"/>
      <c r="J265" s="39"/>
    </row>
    <row r="266" spans="1:10" ht="47.25" thickBot="1" x14ac:dyDescent="0.3">
      <c r="A266" s="33" t="s">
        <v>638</v>
      </c>
      <c r="B266" s="34" t="s">
        <v>639</v>
      </c>
      <c r="C266" s="35" t="s">
        <v>110</v>
      </c>
      <c r="D266" s="36">
        <v>2100</v>
      </c>
      <c r="E266" s="36">
        <v>2100</v>
      </c>
      <c r="F266" s="35"/>
      <c r="G266" s="37"/>
      <c r="H266" s="38"/>
      <c r="I266" s="38"/>
      <c r="J266" s="39"/>
    </row>
    <row r="267" spans="1:10" ht="47.25" thickBot="1" x14ac:dyDescent="0.3">
      <c r="A267" s="33" t="s">
        <v>640</v>
      </c>
      <c r="B267" s="34" t="s">
        <v>641</v>
      </c>
      <c r="C267" s="35" t="s">
        <v>113</v>
      </c>
      <c r="D267" s="36">
        <v>880</v>
      </c>
      <c r="E267" s="36">
        <v>878</v>
      </c>
      <c r="F267" s="35"/>
      <c r="G267" s="37"/>
      <c r="H267" s="38"/>
      <c r="I267" s="38"/>
      <c r="J267" s="39"/>
    </row>
    <row r="268" spans="1:10" ht="47.25" thickBot="1" x14ac:dyDescent="0.3">
      <c r="A268" s="33" t="s">
        <v>642</v>
      </c>
      <c r="B268" s="34" t="s">
        <v>643</v>
      </c>
      <c r="C268" s="35" t="s">
        <v>116</v>
      </c>
      <c r="D268" s="36">
        <v>1700</v>
      </c>
      <c r="E268" s="36">
        <v>1699.86</v>
      </c>
      <c r="F268" s="35"/>
      <c r="G268" s="37"/>
      <c r="H268" s="38"/>
      <c r="I268" s="38"/>
      <c r="J268" s="39"/>
    </row>
    <row r="269" spans="1:10" ht="47.25" thickBot="1" x14ac:dyDescent="0.3">
      <c r="A269" s="33" t="s">
        <v>644</v>
      </c>
      <c r="B269" s="34" t="s">
        <v>645</v>
      </c>
      <c r="C269" s="35" t="s">
        <v>119</v>
      </c>
      <c r="D269" s="36">
        <v>520</v>
      </c>
      <c r="E269" s="36">
        <v>519.22</v>
      </c>
      <c r="F269" s="35"/>
      <c r="G269" s="37"/>
      <c r="H269" s="38"/>
      <c r="I269" s="38"/>
      <c r="J269" s="39"/>
    </row>
    <row r="270" spans="1:10" ht="47.25" thickBot="1" x14ac:dyDescent="0.3">
      <c r="A270" s="33" t="s">
        <v>646</v>
      </c>
      <c r="B270" s="34" t="s">
        <v>647</v>
      </c>
      <c r="C270" s="35" t="s">
        <v>122</v>
      </c>
      <c r="D270" s="36">
        <v>940</v>
      </c>
      <c r="E270" s="36">
        <v>939.12</v>
      </c>
      <c r="F270" s="35"/>
      <c r="G270" s="37"/>
      <c r="H270" s="38"/>
      <c r="I270" s="38"/>
      <c r="J270" s="39"/>
    </row>
    <row r="271" spans="1:10" ht="47.25" thickBot="1" x14ac:dyDescent="0.3">
      <c r="A271" s="33" t="s">
        <v>648</v>
      </c>
      <c r="B271" s="34" t="s">
        <v>649</v>
      </c>
      <c r="C271" s="35" t="s">
        <v>84</v>
      </c>
      <c r="D271" s="36">
        <v>2398</v>
      </c>
      <c r="E271" s="36">
        <v>2397.62</v>
      </c>
      <c r="F271" s="35"/>
      <c r="G271" s="37"/>
      <c r="H271" s="38"/>
      <c r="I271" s="38"/>
      <c r="J271" s="39"/>
    </row>
    <row r="272" spans="1:10" ht="47.25" thickBot="1" x14ac:dyDescent="0.3">
      <c r="A272" s="33" t="s">
        <v>650</v>
      </c>
      <c r="B272" s="34" t="s">
        <v>651</v>
      </c>
      <c r="C272" s="35" t="s">
        <v>127</v>
      </c>
      <c r="D272" s="36">
        <v>1100</v>
      </c>
      <c r="E272" s="36">
        <v>1099.27</v>
      </c>
      <c r="F272" s="35"/>
      <c r="G272" s="37"/>
      <c r="H272" s="38"/>
      <c r="I272" s="38"/>
      <c r="J272" s="39"/>
    </row>
    <row r="273" spans="1:10" ht="47.25" thickBot="1" x14ac:dyDescent="0.3">
      <c r="A273" s="33" t="s">
        <v>652</v>
      </c>
      <c r="B273" s="34" t="s">
        <v>653</v>
      </c>
      <c r="C273" s="35" t="s">
        <v>547</v>
      </c>
      <c r="D273" s="36">
        <v>32600</v>
      </c>
      <c r="E273" s="36">
        <v>31834.95</v>
      </c>
      <c r="F273" s="35"/>
      <c r="G273" s="37"/>
      <c r="H273" s="38"/>
      <c r="I273" s="38"/>
      <c r="J273" s="39"/>
    </row>
    <row r="274" spans="1:10" ht="47.25" thickBot="1" x14ac:dyDescent="0.3">
      <c r="A274" s="33" t="s">
        <v>654</v>
      </c>
      <c r="B274" s="34" t="s">
        <v>655</v>
      </c>
      <c r="C274" s="35" t="s">
        <v>547</v>
      </c>
      <c r="D274" s="36">
        <v>36700</v>
      </c>
      <c r="E274" s="36">
        <v>35915.089999999997</v>
      </c>
      <c r="F274" s="35"/>
      <c r="G274" s="37"/>
      <c r="H274" s="38"/>
      <c r="I274" s="38"/>
      <c r="J274" s="39"/>
    </row>
    <row r="275" spans="1:10" ht="47.25" thickBot="1" x14ac:dyDescent="0.3">
      <c r="A275" s="33" t="s">
        <v>656</v>
      </c>
      <c r="B275" s="34" t="s">
        <v>657</v>
      </c>
      <c r="C275" s="35" t="s">
        <v>547</v>
      </c>
      <c r="D275" s="36">
        <v>5580</v>
      </c>
      <c r="E275" s="36">
        <v>4494</v>
      </c>
      <c r="F275" s="35"/>
      <c r="G275" s="37"/>
      <c r="H275" s="38"/>
      <c r="I275" s="38"/>
      <c r="J275" s="39"/>
    </row>
    <row r="276" spans="1:10" ht="47.25" thickBot="1" x14ac:dyDescent="0.3">
      <c r="A276" s="33" t="s">
        <v>658</v>
      </c>
      <c r="B276" s="34" t="s">
        <v>659</v>
      </c>
      <c r="C276" s="35" t="s">
        <v>547</v>
      </c>
      <c r="D276" s="36">
        <v>10797.92</v>
      </c>
      <c r="E276" s="36">
        <v>9744.32</v>
      </c>
      <c r="F276" s="35"/>
      <c r="G276" s="37"/>
      <c r="H276" s="38"/>
      <c r="I276" s="38"/>
      <c r="J276" s="39"/>
    </row>
    <row r="277" spans="1:10" ht="47.25" thickBot="1" x14ac:dyDescent="0.3">
      <c r="A277" s="33" t="s">
        <v>660</v>
      </c>
      <c r="B277" s="34" t="s">
        <v>661</v>
      </c>
      <c r="C277" s="35" t="s">
        <v>547</v>
      </c>
      <c r="D277" s="36">
        <v>206642.78</v>
      </c>
      <c r="E277" s="36">
        <v>206642.78</v>
      </c>
      <c r="F277" s="35"/>
      <c r="G277" s="37"/>
      <c r="H277" s="38"/>
      <c r="I277" s="38"/>
      <c r="J277" s="39"/>
    </row>
    <row r="278" spans="1:10" ht="47.25" thickBot="1" x14ac:dyDescent="0.3">
      <c r="A278" s="33" t="s">
        <v>662</v>
      </c>
      <c r="B278" s="34" t="s">
        <v>663</v>
      </c>
      <c r="C278" s="35" t="s">
        <v>547</v>
      </c>
      <c r="D278" s="36">
        <v>11521.21</v>
      </c>
      <c r="E278" s="36">
        <v>11521.21</v>
      </c>
      <c r="F278" s="35"/>
      <c r="G278" s="37"/>
      <c r="H278" s="38"/>
      <c r="I278" s="38"/>
      <c r="J278" s="39"/>
    </row>
    <row r="279" spans="1:10" ht="47.25" thickBot="1" x14ac:dyDescent="0.3">
      <c r="A279" s="33" t="s">
        <v>664</v>
      </c>
      <c r="B279" s="34" t="s">
        <v>665</v>
      </c>
      <c r="C279" s="35" t="s">
        <v>547</v>
      </c>
      <c r="D279" s="36">
        <v>5815.79</v>
      </c>
      <c r="E279" s="36">
        <v>5656.63</v>
      </c>
      <c r="F279" s="35"/>
      <c r="G279" s="37"/>
      <c r="H279" s="38"/>
      <c r="I279" s="38"/>
      <c r="J279" s="39"/>
    </row>
    <row r="280" spans="1:10" ht="47.25" thickBot="1" x14ac:dyDescent="0.3">
      <c r="A280" s="33" t="s">
        <v>666</v>
      </c>
      <c r="B280" s="34" t="s">
        <v>667</v>
      </c>
      <c r="C280" s="35" t="s">
        <v>547</v>
      </c>
      <c r="D280" s="36">
        <v>177250.88</v>
      </c>
      <c r="E280" s="36">
        <v>177245.15</v>
      </c>
      <c r="F280" s="35"/>
      <c r="G280" s="37"/>
      <c r="H280" s="38"/>
      <c r="I280" s="38"/>
      <c r="J280" s="39"/>
    </row>
    <row r="281" spans="1:10" ht="47.25" thickBot="1" x14ac:dyDescent="0.3">
      <c r="A281" s="33" t="s">
        <v>668</v>
      </c>
      <c r="B281" s="34" t="s">
        <v>669</v>
      </c>
      <c r="C281" s="35" t="s">
        <v>547</v>
      </c>
      <c r="D281" s="36">
        <v>520254.22</v>
      </c>
      <c r="E281" s="36">
        <v>520187.72</v>
      </c>
      <c r="F281" s="35"/>
      <c r="G281" s="37"/>
      <c r="H281" s="38"/>
      <c r="I281" s="38"/>
      <c r="J281" s="39"/>
    </row>
    <row r="282" spans="1:10" ht="47.25" thickBot="1" x14ac:dyDescent="0.3">
      <c r="A282" s="33" t="s">
        <v>670</v>
      </c>
      <c r="B282" s="34" t="s">
        <v>671</v>
      </c>
      <c r="C282" s="35" t="s">
        <v>547</v>
      </c>
      <c r="D282" s="36">
        <v>1941000</v>
      </c>
      <c r="E282" s="36">
        <v>1936547.97</v>
      </c>
      <c r="F282" s="35"/>
      <c r="G282" s="37"/>
      <c r="H282" s="38"/>
      <c r="I282" s="38"/>
      <c r="J282" s="39"/>
    </row>
    <row r="283" spans="1:10" ht="47.25" thickBot="1" x14ac:dyDescent="0.3">
      <c r="A283" s="33" t="s">
        <v>672</v>
      </c>
      <c r="B283" s="34" t="s">
        <v>673</v>
      </c>
      <c r="C283" s="35" t="s">
        <v>547</v>
      </c>
      <c r="D283" s="36">
        <v>1220000</v>
      </c>
      <c r="E283" s="36">
        <v>1217204.57</v>
      </c>
      <c r="F283" s="35"/>
      <c r="G283" s="37"/>
      <c r="H283" s="38"/>
      <c r="I283" s="38"/>
      <c r="J283" s="39"/>
    </row>
    <row r="284" spans="1:10" ht="47.25" thickBot="1" x14ac:dyDescent="0.3">
      <c r="A284" s="33" t="s">
        <v>674</v>
      </c>
      <c r="B284" s="34" t="s">
        <v>675</v>
      </c>
      <c r="C284" s="35" t="s">
        <v>547</v>
      </c>
      <c r="D284" s="36">
        <v>1844970.1</v>
      </c>
      <c r="E284" s="36">
        <v>1843309.94</v>
      </c>
      <c r="F284" s="35"/>
      <c r="G284" s="37"/>
      <c r="H284" s="38"/>
      <c r="I284" s="38"/>
      <c r="J284" s="39"/>
    </row>
    <row r="285" spans="1:10" ht="47.25" thickBot="1" x14ac:dyDescent="0.3">
      <c r="A285" s="33" t="s">
        <v>676</v>
      </c>
      <c r="B285" s="34" t="s">
        <v>677</v>
      </c>
      <c r="C285" s="35" t="s">
        <v>547</v>
      </c>
      <c r="D285" s="36">
        <v>205171</v>
      </c>
      <c r="E285" s="36">
        <v>204174.35</v>
      </c>
      <c r="F285" s="35"/>
      <c r="G285" s="37"/>
      <c r="H285" s="38"/>
      <c r="I285" s="38"/>
      <c r="J285" s="39"/>
    </row>
    <row r="286" spans="1:10" ht="47.25" thickBot="1" x14ac:dyDescent="0.3">
      <c r="A286" s="33" t="s">
        <v>678</v>
      </c>
      <c r="B286" s="34" t="s">
        <v>679</v>
      </c>
      <c r="C286" s="35" t="s">
        <v>547</v>
      </c>
      <c r="D286" s="36">
        <v>0</v>
      </c>
      <c r="E286" s="36">
        <v>0</v>
      </c>
      <c r="F286" s="35"/>
      <c r="G286" s="37"/>
      <c r="H286" s="38"/>
      <c r="I286" s="38"/>
      <c r="J286" s="39"/>
    </row>
    <row r="287" spans="1:10" ht="47.25" thickBot="1" x14ac:dyDescent="0.3">
      <c r="A287" s="33" t="s">
        <v>680</v>
      </c>
      <c r="B287" s="34" t="s">
        <v>681</v>
      </c>
      <c r="C287" s="35" t="s">
        <v>547</v>
      </c>
      <c r="D287" s="36">
        <v>111746</v>
      </c>
      <c r="E287" s="36">
        <v>109986</v>
      </c>
      <c r="F287" s="35"/>
      <c r="G287" s="37"/>
      <c r="H287" s="38"/>
      <c r="I287" s="38"/>
      <c r="J287" s="39"/>
    </row>
    <row r="288" spans="1:10" ht="47.25" thickBot="1" x14ac:dyDescent="0.3">
      <c r="A288" s="33" t="s">
        <v>682</v>
      </c>
      <c r="B288" s="34" t="s">
        <v>683</v>
      </c>
      <c r="C288" s="35" t="s">
        <v>547</v>
      </c>
      <c r="D288" s="36">
        <v>17000</v>
      </c>
      <c r="E288" s="36">
        <v>14680.66</v>
      </c>
      <c r="F288" s="35"/>
      <c r="G288" s="37"/>
      <c r="H288" s="38"/>
      <c r="I288" s="38"/>
      <c r="J288" s="39"/>
    </row>
    <row r="289" spans="1:10" ht="69.75" x14ac:dyDescent="0.25">
      <c r="A289" s="26" t="s">
        <v>684</v>
      </c>
      <c r="B289" s="27" t="s">
        <v>685</v>
      </c>
      <c r="C289" s="28" t="s">
        <v>547</v>
      </c>
      <c r="D289" s="29">
        <f>SUM(D290:D303)</f>
        <v>115525.57999999999</v>
      </c>
      <c r="E289" s="29">
        <f>SUM(E290:E303)</f>
        <v>82338.209999999992</v>
      </c>
      <c r="F289" s="28" t="s">
        <v>686</v>
      </c>
      <c r="G289" s="30" t="s">
        <v>687</v>
      </c>
      <c r="H289" s="31" t="s">
        <v>688</v>
      </c>
      <c r="I289" s="31" t="s">
        <v>689</v>
      </c>
      <c r="J289" s="32" t="s">
        <v>1009</v>
      </c>
    </row>
    <row r="290" spans="1:10" ht="69.75" x14ac:dyDescent="0.25">
      <c r="A290" s="19"/>
      <c r="B290" s="20"/>
      <c r="C290" s="21"/>
      <c r="D290" s="22">
        <v>0</v>
      </c>
      <c r="E290" s="22">
        <v>0</v>
      </c>
      <c r="F290" s="21" t="s">
        <v>690</v>
      </c>
      <c r="G290" s="23" t="s">
        <v>30</v>
      </c>
      <c r="H290" s="24" t="s">
        <v>691</v>
      </c>
      <c r="I290" s="24" t="s">
        <v>692</v>
      </c>
      <c r="J290" s="25" t="s">
        <v>1008</v>
      </c>
    </row>
    <row r="291" spans="1:10" ht="70.5" thickBot="1" x14ac:dyDescent="0.3">
      <c r="A291" s="19"/>
      <c r="B291" s="20"/>
      <c r="C291" s="21"/>
      <c r="D291" s="22">
        <v>0</v>
      </c>
      <c r="E291" s="22">
        <v>0</v>
      </c>
      <c r="F291" s="21" t="s">
        <v>693</v>
      </c>
      <c r="G291" s="23" t="s">
        <v>18</v>
      </c>
      <c r="H291" s="24" t="s">
        <v>694</v>
      </c>
      <c r="I291" s="24" t="s">
        <v>692</v>
      </c>
      <c r="J291" s="25"/>
    </row>
    <row r="292" spans="1:10" ht="47.25" thickBot="1" x14ac:dyDescent="0.3">
      <c r="A292" s="33" t="s">
        <v>695</v>
      </c>
      <c r="B292" s="34" t="s">
        <v>696</v>
      </c>
      <c r="C292" s="35" t="s">
        <v>697</v>
      </c>
      <c r="D292" s="36">
        <v>3270</v>
      </c>
      <c r="E292" s="36">
        <v>3051.03</v>
      </c>
      <c r="F292" s="35"/>
      <c r="G292" s="37"/>
      <c r="H292" s="38"/>
      <c r="I292" s="38"/>
      <c r="J292" s="39"/>
    </row>
    <row r="293" spans="1:10" ht="47.25" thickBot="1" x14ac:dyDescent="0.3">
      <c r="A293" s="33" t="s">
        <v>698</v>
      </c>
      <c r="B293" s="34" t="s">
        <v>699</v>
      </c>
      <c r="C293" s="35" t="s">
        <v>92</v>
      </c>
      <c r="D293" s="36">
        <v>4602.7700000000004</v>
      </c>
      <c r="E293" s="36">
        <v>2748.11</v>
      </c>
      <c r="F293" s="35"/>
      <c r="G293" s="37"/>
      <c r="H293" s="38"/>
      <c r="I293" s="38"/>
      <c r="J293" s="39"/>
    </row>
    <row r="294" spans="1:10" ht="47.25" thickBot="1" x14ac:dyDescent="0.3">
      <c r="A294" s="33" t="s">
        <v>700</v>
      </c>
      <c r="B294" s="34" t="s">
        <v>701</v>
      </c>
      <c r="C294" s="35" t="s">
        <v>95</v>
      </c>
      <c r="D294" s="36">
        <v>9621.25</v>
      </c>
      <c r="E294" s="36">
        <v>4956.93</v>
      </c>
      <c r="F294" s="35"/>
      <c r="G294" s="37"/>
      <c r="H294" s="38"/>
      <c r="I294" s="38"/>
      <c r="J294" s="39"/>
    </row>
    <row r="295" spans="1:10" ht="47.25" thickBot="1" x14ac:dyDescent="0.3">
      <c r="A295" s="33" t="s">
        <v>702</v>
      </c>
      <c r="B295" s="34" t="s">
        <v>703</v>
      </c>
      <c r="C295" s="35" t="s">
        <v>98</v>
      </c>
      <c r="D295" s="36">
        <v>3505.36</v>
      </c>
      <c r="E295" s="36">
        <v>3115.67</v>
      </c>
      <c r="F295" s="35"/>
      <c r="G295" s="37"/>
      <c r="H295" s="38"/>
      <c r="I295" s="38"/>
      <c r="J295" s="39"/>
    </row>
    <row r="296" spans="1:10" ht="47.25" thickBot="1" x14ac:dyDescent="0.3">
      <c r="A296" s="33" t="s">
        <v>704</v>
      </c>
      <c r="B296" s="34" t="s">
        <v>705</v>
      </c>
      <c r="C296" s="35" t="s">
        <v>101</v>
      </c>
      <c r="D296" s="36">
        <v>3685.85</v>
      </c>
      <c r="E296" s="36">
        <v>3503.76</v>
      </c>
      <c r="F296" s="35"/>
      <c r="G296" s="37"/>
      <c r="H296" s="38"/>
      <c r="I296" s="38"/>
      <c r="J296" s="39"/>
    </row>
    <row r="297" spans="1:10" ht="47.25" thickBot="1" x14ac:dyDescent="0.3">
      <c r="A297" s="33" t="s">
        <v>706</v>
      </c>
      <c r="B297" s="34" t="s">
        <v>707</v>
      </c>
      <c r="C297" s="35" t="s">
        <v>104</v>
      </c>
      <c r="D297" s="36">
        <v>10025.799999999999</v>
      </c>
      <c r="E297" s="36">
        <v>5403.22</v>
      </c>
      <c r="F297" s="35"/>
      <c r="G297" s="37"/>
      <c r="H297" s="38"/>
      <c r="I297" s="38"/>
      <c r="J297" s="39"/>
    </row>
    <row r="298" spans="1:10" ht="47.25" thickBot="1" x14ac:dyDescent="0.3">
      <c r="A298" s="33" t="s">
        <v>708</v>
      </c>
      <c r="B298" s="34" t="s">
        <v>709</v>
      </c>
      <c r="C298" s="35" t="s">
        <v>107</v>
      </c>
      <c r="D298" s="36">
        <v>3188.28</v>
      </c>
      <c r="E298" s="36">
        <v>186.44</v>
      </c>
      <c r="F298" s="35"/>
      <c r="G298" s="37"/>
      <c r="H298" s="38"/>
      <c r="I298" s="38"/>
      <c r="J298" s="39"/>
    </row>
    <row r="299" spans="1:10" ht="47.25" thickBot="1" x14ac:dyDescent="0.3">
      <c r="A299" s="33" t="s">
        <v>710</v>
      </c>
      <c r="B299" s="34" t="s">
        <v>711</v>
      </c>
      <c r="C299" s="35" t="s">
        <v>110</v>
      </c>
      <c r="D299" s="36">
        <v>9535.25</v>
      </c>
      <c r="E299" s="36">
        <v>1269</v>
      </c>
      <c r="F299" s="35"/>
      <c r="G299" s="37"/>
      <c r="H299" s="38"/>
      <c r="I299" s="38"/>
      <c r="J299" s="39"/>
    </row>
    <row r="300" spans="1:10" ht="47.25" thickBot="1" x14ac:dyDescent="0.3">
      <c r="A300" s="33" t="s">
        <v>712</v>
      </c>
      <c r="B300" s="34" t="s">
        <v>713</v>
      </c>
      <c r="C300" s="35" t="s">
        <v>113</v>
      </c>
      <c r="D300" s="36">
        <v>4833.78</v>
      </c>
      <c r="E300" s="36">
        <v>0</v>
      </c>
      <c r="F300" s="35"/>
      <c r="G300" s="37"/>
      <c r="H300" s="38"/>
      <c r="I300" s="38"/>
      <c r="J300" s="39"/>
    </row>
    <row r="301" spans="1:10" ht="47.25" thickBot="1" x14ac:dyDescent="0.3">
      <c r="A301" s="33" t="s">
        <v>714</v>
      </c>
      <c r="B301" s="34" t="s">
        <v>715</v>
      </c>
      <c r="C301" s="35" t="s">
        <v>116</v>
      </c>
      <c r="D301" s="36">
        <v>1168.74</v>
      </c>
      <c r="E301" s="36">
        <v>168.74</v>
      </c>
      <c r="F301" s="35"/>
      <c r="G301" s="37"/>
      <c r="H301" s="38"/>
      <c r="I301" s="38"/>
      <c r="J301" s="39"/>
    </row>
    <row r="302" spans="1:10" ht="47.25" thickBot="1" x14ac:dyDescent="0.3">
      <c r="A302" s="33" t="s">
        <v>716</v>
      </c>
      <c r="B302" s="34" t="s">
        <v>717</v>
      </c>
      <c r="C302" s="35" t="s">
        <v>84</v>
      </c>
      <c r="D302" s="36">
        <v>62088.5</v>
      </c>
      <c r="E302" s="36">
        <v>57935.31</v>
      </c>
      <c r="F302" s="35"/>
      <c r="G302" s="37"/>
      <c r="H302" s="38"/>
      <c r="I302" s="38"/>
      <c r="J302" s="39"/>
    </row>
    <row r="303" spans="1:10" ht="47.25" thickBot="1" x14ac:dyDescent="0.3">
      <c r="A303" s="33" t="s">
        <v>718</v>
      </c>
      <c r="B303" s="34" t="s">
        <v>719</v>
      </c>
      <c r="C303" s="35" t="s">
        <v>697</v>
      </c>
      <c r="D303" s="36">
        <v>0</v>
      </c>
      <c r="E303" s="36">
        <v>0</v>
      </c>
      <c r="F303" s="35"/>
      <c r="G303" s="37"/>
      <c r="H303" s="38"/>
      <c r="I303" s="38"/>
      <c r="J303" s="39"/>
    </row>
    <row r="304" spans="1:10" ht="70.5" thickBot="1" x14ac:dyDescent="0.3">
      <c r="A304" s="26" t="s">
        <v>720</v>
      </c>
      <c r="B304" s="27" t="s">
        <v>721</v>
      </c>
      <c r="C304" s="28" t="s">
        <v>539</v>
      </c>
      <c r="D304" s="29">
        <f>SUM(D305:D308)</f>
        <v>19100</v>
      </c>
      <c r="E304" s="29">
        <f>SUM(E305:E308)</f>
        <v>19100</v>
      </c>
      <c r="F304" s="28" t="s">
        <v>722</v>
      </c>
      <c r="G304" s="30" t="s">
        <v>30</v>
      </c>
      <c r="H304" s="31" t="s">
        <v>511</v>
      </c>
      <c r="I304" s="31" t="s">
        <v>511</v>
      </c>
      <c r="J304" s="32"/>
    </row>
    <row r="305" spans="1:10" ht="47.25" thickBot="1" x14ac:dyDescent="0.3">
      <c r="A305" s="33" t="s">
        <v>723</v>
      </c>
      <c r="B305" s="34" t="s">
        <v>724</v>
      </c>
      <c r="C305" s="35" t="s">
        <v>725</v>
      </c>
      <c r="D305" s="36">
        <v>562</v>
      </c>
      <c r="E305" s="36">
        <v>562</v>
      </c>
      <c r="F305" s="35"/>
      <c r="G305" s="37"/>
      <c r="H305" s="38"/>
      <c r="I305" s="38"/>
      <c r="J305" s="39"/>
    </row>
    <row r="306" spans="1:10" ht="47.25" thickBot="1" x14ac:dyDescent="0.3">
      <c r="A306" s="33" t="s">
        <v>726</v>
      </c>
      <c r="B306" s="34" t="s">
        <v>727</v>
      </c>
      <c r="C306" s="35" t="s">
        <v>725</v>
      </c>
      <c r="D306" s="36">
        <v>1938</v>
      </c>
      <c r="E306" s="36">
        <v>1938</v>
      </c>
      <c r="F306" s="35"/>
      <c r="G306" s="37"/>
      <c r="H306" s="38"/>
      <c r="I306" s="38"/>
      <c r="J306" s="39"/>
    </row>
    <row r="307" spans="1:10" ht="70.5" thickBot="1" x14ac:dyDescent="0.3">
      <c r="A307" s="33" t="s">
        <v>728</v>
      </c>
      <c r="B307" s="34" t="s">
        <v>729</v>
      </c>
      <c r="C307" s="35" t="s">
        <v>547</v>
      </c>
      <c r="D307" s="36">
        <v>16600</v>
      </c>
      <c r="E307" s="36">
        <v>16600</v>
      </c>
      <c r="F307" s="35"/>
      <c r="G307" s="37"/>
      <c r="H307" s="38"/>
      <c r="I307" s="38"/>
      <c r="J307" s="39"/>
    </row>
    <row r="308" spans="1:10" ht="47.25" thickBot="1" x14ac:dyDescent="0.3">
      <c r="A308" s="33" t="s">
        <v>730</v>
      </c>
      <c r="B308" s="34" t="s">
        <v>731</v>
      </c>
      <c r="C308" s="35" t="s">
        <v>732</v>
      </c>
      <c r="D308" s="36">
        <v>0</v>
      </c>
      <c r="E308" s="36">
        <v>0</v>
      </c>
      <c r="F308" s="35"/>
      <c r="G308" s="37"/>
      <c r="H308" s="38"/>
      <c r="I308" s="38"/>
      <c r="J308" s="39"/>
    </row>
    <row r="309" spans="1:10" ht="186" x14ac:dyDescent="0.25">
      <c r="A309" s="26" t="s">
        <v>733</v>
      </c>
      <c r="B309" s="27" t="s">
        <v>734</v>
      </c>
      <c r="C309" s="28" t="s">
        <v>547</v>
      </c>
      <c r="D309" s="29">
        <f>SUM(D310:D316)</f>
        <v>786038.08</v>
      </c>
      <c r="E309" s="29">
        <f>SUM(E310:E316)</f>
        <v>756725.19000000006</v>
      </c>
      <c r="F309" s="28" t="s">
        <v>735</v>
      </c>
      <c r="G309" s="30" t="s">
        <v>30</v>
      </c>
      <c r="H309" s="31" t="s">
        <v>736</v>
      </c>
      <c r="I309" s="31" t="s">
        <v>360</v>
      </c>
      <c r="J309" s="32" t="s">
        <v>1007</v>
      </c>
    </row>
    <row r="310" spans="1:10" ht="93" x14ac:dyDescent="0.25">
      <c r="A310" s="19"/>
      <c r="B310" s="20"/>
      <c r="C310" s="21"/>
      <c r="D310" s="22">
        <v>0</v>
      </c>
      <c r="E310" s="22">
        <v>0</v>
      </c>
      <c r="F310" s="21" t="s">
        <v>737</v>
      </c>
      <c r="G310" s="23" t="s">
        <v>18</v>
      </c>
      <c r="H310" s="24" t="s">
        <v>738</v>
      </c>
      <c r="I310" s="24" t="s">
        <v>164</v>
      </c>
      <c r="J310" s="25" t="s">
        <v>1006</v>
      </c>
    </row>
    <row r="311" spans="1:10" ht="93.75" thickBot="1" x14ac:dyDescent="0.3">
      <c r="A311" s="19"/>
      <c r="B311" s="20"/>
      <c r="C311" s="21"/>
      <c r="D311" s="22">
        <v>0</v>
      </c>
      <c r="E311" s="22">
        <v>0</v>
      </c>
      <c r="F311" s="21" t="s">
        <v>739</v>
      </c>
      <c r="G311" s="23" t="s">
        <v>18</v>
      </c>
      <c r="H311" s="24" t="s">
        <v>691</v>
      </c>
      <c r="I311" s="24" t="s">
        <v>740</v>
      </c>
      <c r="J311" s="25" t="s">
        <v>1005</v>
      </c>
    </row>
    <row r="312" spans="1:10" ht="47.25" thickBot="1" x14ac:dyDescent="0.3">
      <c r="A312" s="33" t="s">
        <v>741</v>
      </c>
      <c r="B312" s="34" t="s">
        <v>742</v>
      </c>
      <c r="C312" s="35" t="s">
        <v>547</v>
      </c>
      <c r="D312" s="36">
        <v>138311.51999999999</v>
      </c>
      <c r="E312" s="36">
        <v>136586.9</v>
      </c>
      <c r="F312" s="35"/>
      <c r="G312" s="37"/>
      <c r="H312" s="38"/>
      <c r="I312" s="38"/>
      <c r="J312" s="39"/>
    </row>
    <row r="313" spans="1:10" ht="47.25" thickBot="1" x14ac:dyDescent="0.3">
      <c r="A313" s="33" t="s">
        <v>743</v>
      </c>
      <c r="B313" s="34" t="s">
        <v>744</v>
      </c>
      <c r="C313" s="35" t="s">
        <v>547</v>
      </c>
      <c r="D313" s="36">
        <v>3348.56</v>
      </c>
      <c r="E313" s="36">
        <v>3279.57</v>
      </c>
      <c r="F313" s="35"/>
      <c r="G313" s="37"/>
      <c r="H313" s="38"/>
      <c r="I313" s="38"/>
      <c r="J313" s="39"/>
    </row>
    <row r="314" spans="1:10" ht="47.25" thickBot="1" x14ac:dyDescent="0.3">
      <c r="A314" s="33" t="s">
        <v>745</v>
      </c>
      <c r="B314" s="34" t="s">
        <v>746</v>
      </c>
      <c r="C314" s="35" t="s">
        <v>547</v>
      </c>
      <c r="D314" s="36">
        <v>625861</v>
      </c>
      <c r="E314" s="36">
        <v>601436.80000000005</v>
      </c>
      <c r="F314" s="35"/>
      <c r="G314" s="37"/>
      <c r="H314" s="38"/>
      <c r="I314" s="38"/>
      <c r="J314" s="39"/>
    </row>
    <row r="315" spans="1:10" ht="47.25" thickBot="1" x14ac:dyDescent="0.3">
      <c r="A315" s="33" t="s">
        <v>747</v>
      </c>
      <c r="B315" s="34" t="s">
        <v>748</v>
      </c>
      <c r="C315" s="35" t="s">
        <v>547</v>
      </c>
      <c r="D315" s="36">
        <v>12517</v>
      </c>
      <c r="E315" s="36">
        <v>9576.64</v>
      </c>
      <c r="F315" s="35"/>
      <c r="G315" s="37"/>
      <c r="H315" s="38"/>
      <c r="I315" s="38"/>
      <c r="J315" s="39"/>
    </row>
    <row r="316" spans="1:10" ht="47.25" thickBot="1" x14ac:dyDescent="0.3">
      <c r="A316" s="33" t="s">
        <v>749</v>
      </c>
      <c r="B316" s="34" t="s">
        <v>750</v>
      </c>
      <c r="C316" s="35" t="s">
        <v>547</v>
      </c>
      <c r="D316" s="36">
        <v>6000</v>
      </c>
      <c r="E316" s="36">
        <v>5845.28</v>
      </c>
      <c r="F316" s="35"/>
      <c r="G316" s="37"/>
      <c r="H316" s="38"/>
      <c r="I316" s="38"/>
      <c r="J316" s="39"/>
    </row>
    <row r="317" spans="1:10" ht="46.5" x14ac:dyDescent="0.25">
      <c r="A317" s="26" t="s">
        <v>751</v>
      </c>
      <c r="B317" s="27" t="s">
        <v>752</v>
      </c>
      <c r="C317" s="28" t="s">
        <v>732</v>
      </c>
      <c r="D317" s="29">
        <f>SUM(D318:D321)</f>
        <v>34295</v>
      </c>
      <c r="E317" s="29">
        <f>SUM(E318:E321)</f>
        <v>34295</v>
      </c>
      <c r="F317" s="28" t="s">
        <v>753</v>
      </c>
      <c r="G317" s="30" t="s">
        <v>18</v>
      </c>
      <c r="H317" s="31" t="s">
        <v>412</v>
      </c>
      <c r="I317" s="31" t="s">
        <v>412</v>
      </c>
      <c r="J317" s="32"/>
    </row>
    <row r="318" spans="1:10" ht="139.5" x14ac:dyDescent="0.25">
      <c r="A318" s="19"/>
      <c r="B318" s="20"/>
      <c r="C318" s="21"/>
      <c r="D318" s="22">
        <v>0</v>
      </c>
      <c r="E318" s="22">
        <v>0</v>
      </c>
      <c r="F318" s="21" t="s">
        <v>754</v>
      </c>
      <c r="G318" s="23" t="s">
        <v>755</v>
      </c>
      <c r="H318" s="24" t="s">
        <v>31</v>
      </c>
      <c r="I318" s="24" t="s">
        <v>756</v>
      </c>
      <c r="J318" s="25" t="s">
        <v>1004</v>
      </c>
    </row>
    <row r="319" spans="1:10" ht="117" thickBot="1" x14ac:dyDescent="0.3">
      <c r="A319" s="19"/>
      <c r="B319" s="20"/>
      <c r="C319" s="21"/>
      <c r="D319" s="22">
        <v>0</v>
      </c>
      <c r="E319" s="22">
        <v>0</v>
      </c>
      <c r="F319" s="21" t="s">
        <v>757</v>
      </c>
      <c r="G319" s="23" t="s">
        <v>30</v>
      </c>
      <c r="H319" s="24" t="s">
        <v>694</v>
      </c>
      <c r="I319" s="24" t="s">
        <v>694</v>
      </c>
      <c r="J319" s="25"/>
    </row>
    <row r="320" spans="1:10" ht="47.25" thickBot="1" x14ac:dyDescent="0.3">
      <c r="A320" s="33" t="s">
        <v>758</v>
      </c>
      <c r="B320" s="34" t="s">
        <v>759</v>
      </c>
      <c r="C320" s="35" t="s">
        <v>732</v>
      </c>
      <c r="D320" s="36">
        <v>25405</v>
      </c>
      <c r="E320" s="36">
        <v>25405</v>
      </c>
      <c r="F320" s="35"/>
      <c r="G320" s="37"/>
      <c r="H320" s="38"/>
      <c r="I320" s="38"/>
      <c r="J320" s="39"/>
    </row>
    <row r="321" spans="1:10" ht="47.25" thickBot="1" x14ac:dyDescent="0.3">
      <c r="A321" s="33" t="s">
        <v>760</v>
      </c>
      <c r="B321" s="34" t="s">
        <v>761</v>
      </c>
      <c r="C321" s="35" t="s">
        <v>547</v>
      </c>
      <c r="D321" s="36">
        <v>8890</v>
      </c>
      <c r="E321" s="36">
        <v>8890</v>
      </c>
      <c r="F321" s="35"/>
      <c r="G321" s="37"/>
      <c r="H321" s="38"/>
      <c r="I321" s="38"/>
      <c r="J321" s="39"/>
    </row>
    <row r="322" spans="1:10" ht="90.75" thickBot="1" x14ac:dyDescent="0.3">
      <c r="A322" s="12" t="s">
        <v>762</v>
      </c>
      <c r="B322" s="13" t="s">
        <v>763</v>
      </c>
      <c r="C322" s="14" t="s">
        <v>764</v>
      </c>
      <c r="D322" s="15">
        <f>D323+D329+D342</f>
        <v>3560604.3900000006</v>
      </c>
      <c r="E322" s="15">
        <f>E323+E329+E342</f>
        <v>3488631.3300000005</v>
      </c>
      <c r="F322" s="14" t="s">
        <v>765</v>
      </c>
      <c r="G322" s="16" t="s">
        <v>30</v>
      </c>
      <c r="H322" s="17" t="s">
        <v>766</v>
      </c>
      <c r="I322" s="17" t="s">
        <v>767</v>
      </c>
      <c r="J322" s="18" t="s">
        <v>1003</v>
      </c>
    </row>
    <row r="323" spans="1:10" ht="93" x14ac:dyDescent="0.25">
      <c r="A323" s="26" t="s">
        <v>768</v>
      </c>
      <c r="B323" s="27" t="s">
        <v>769</v>
      </c>
      <c r="C323" s="28" t="s">
        <v>547</v>
      </c>
      <c r="D323" s="29">
        <f>SUM(D324:D328)</f>
        <v>306063</v>
      </c>
      <c r="E323" s="29">
        <f>SUM(E324:E328)</f>
        <v>264773.59999999998</v>
      </c>
      <c r="F323" s="28" t="s">
        <v>770</v>
      </c>
      <c r="G323" s="30" t="s">
        <v>18</v>
      </c>
      <c r="H323" s="31" t="s">
        <v>771</v>
      </c>
      <c r="I323" s="31" t="s">
        <v>28</v>
      </c>
      <c r="J323" s="32"/>
    </row>
    <row r="324" spans="1:10" ht="117" thickBot="1" x14ac:dyDescent="0.3">
      <c r="A324" s="19"/>
      <c r="B324" s="20"/>
      <c r="C324" s="21"/>
      <c r="D324" s="22">
        <v>0</v>
      </c>
      <c r="E324" s="22">
        <v>0</v>
      </c>
      <c r="F324" s="21" t="s">
        <v>772</v>
      </c>
      <c r="G324" s="23" t="s">
        <v>18</v>
      </c>
      <c r="H324" s="24" t="s">
        <v>64</v>
      </c>
      <c r="I324" s="24" t="s">
        <v>288</v>
      </c>
      <c r="J324" s="25" t="s">
        <v>773</v>
      </c>
    </row>
    <row r="325" spans="1:10" ht="47.25" thickBot="1" x14ac:dyDescent="0.3">
      <c r="A325" s="33" t="s">
        <v>774</v>
      </c>
      <c r="B325" s="34" t="s">
        <v>775</v>
      </c>
      <c r="C325" s="35" t="s">
        <v>547</v>
      </c>
      <c r="D325" s="36">
        <v>0</v>
      </c>
      <c r="E325" s="36">
        <v>0</v>
      </c>
      <c r="F325" s="35"/>
      <c r="G325" s="37"/>
      <c r="H325" s="38"/>
      <c r="I325" s="38"/>
      <c r="J325" s="39"/>
    </row>
    <row r="326" spans="1:10" ht="47.25" thickBot="1" x14ac:dyDescent="0.3">
      <c r="A326" s="33" t="s">
        <v>776</v>
      </c>
      <c r="B326" s="34" t="s">
        <v>777</v>
      </c>
      <c r="C326" s="35" t="s">
        <v>547</v>
      </c>
      <c r="D326" s="36">
        <v>299863</v>
      </c>
      <c r="E326" s="36">
        <v>258573.6</v>
      </c>
      <c r="F326" s="35"/>
      <c r="G326" s="37"/>
      <c r="H326" s="38"/>
      <c r="I326" s="38"/>
      <c r="J326" s="39"/>
    </row>
    <row r="327" spans="1:10" ht="47.25" thickBot="1" x14ac:dyDescent="0.3">
      <c r="A327" s="33" t="s">
        <v>778</v>
      </c>
      <c r="B327" s="34" t="s">
        <v>779</v>
      </c>
      <c r="C327" s="35" t="s">
        <v>547</v>
      </c>
      <c r="D327" s="36">
        <v>3000</v>
      </c>
      <c r="E327" s="36">
        <v>3000</v>
      </c>
      <c r="F327" s="35"/>
      <c r="G327" s="37"/>
      <c r="H327" s="38"/>
      <c r="I327" s="38"/>
      <c r="J327" s="39"/>
    </row>
    <row r="328" spans="1:10" ht="47.25" thickBot="1" x14ac:dyDescent="0.3">
      <c r="A328" s="33" t="s">
        <v>780</v>
      </c>
      <c r="B328" s="34" t="s">
        <v>781</v>
      </c>
      <c r="C328" s="35" t="s">
        <v>547</v>
      </c>
      <c r="D328" s="36">
        <v>3200</v>
      </c>
      <c r="E328" s="36">
        <v>3200</v>
      </c>
      <c r="F328" s="35"/>
      <c r="G328" s="37"/>
      <c r="H328" s="38"/>
      <c r="I328" s="38"/>
      <c r="J328" s="39"/>
    </row>
    <row r="329" spans="1:10" ht="93" x14ac:dyDescent="0.25">
      <c r="A329" s="26" t="s">
        <v>782</v>
      </c>
      <c r="B329" s="27" t="s">
        <v>783</v>
      </c>
      <c r="C329" s="28" t="s">
        <v>764</v>
      </c>
      <c r="D329" s="29">
        <f>SUM(D330:D341)</f>
        <v>3254406.3900000006</v>
      </c>
      <c r="E329" s="29">
        <f>SUM(E330:E341)</f>
        <v>3223722.7300000004</v>
      </c>
      <c r="F329" s="28" t="s">
        <v>784</v>
      </c>
      <c r="G329" s="30" t="s">
        <v>18</v>
      </c>
      <c r="H329" s="31" t="s">
        <v>785</v>
      </c>
      <c r="I329" s="31" t="s">
        <v>786</v>
      </c>
      <c r="J329" s="32" t="s">
        <v>1002</v>
      </c>
    </row>
    <row r="330" spans="1:10" ht="47.25" thickBot="1" x14ac:dyDescent="0.3">
      <c r="A330" s="19"/>
      <c r="B330" s="20"/>
      <c r="C330" s="21"/>
      <c r="D330" s="22">
        <v>0</v>
      </c>
      <c r="E330" s="22">
        <v>0</v>
      </c>
      <c r="F330" s="21" t="s">
        <v>787</v>
      </c>
      <c r="G330" s="23" t="s">
        <v>788</v>
      </c>
      <c r="H330" s="24" t="s">
        <v>360</v>
      </c>
      <c r="I330" s="24" t="s">
        <v>360</v>
      </c>
      <c r="J330" s="25"/>
    </row>
    <row r="331" spans="1:10" ht="70.5" thickBot="1" x14ac:dyDescent="0.3">
      <c r="A331" s="33" t="s">
        <v>789</v>
      </c>
      <c r="B331" s="34" t="s">
        <v>790</v>
      </c>
      <c r="C331" s="35" t="s">
        <v>547</v>
      </c>
      <c r="D331" s="36">
        <v>898045</v>
      </c>
      <c r="E331" s="36">
        <v>897421.95</v>
      </c>
      <c r="F331" s="35"/>
      <c r="G331" s="37"/>
      <c r="H331" s="38"/>
      <c r="I331" s="38"/>
      <c r="J331" s="39"/>
    </row>
    <row r="332" spans="1:10" ht="47.25" thickBot="1" x14ac:dyDescent="0.3">
      <c r="A332" s="33" t="s">
        <v>791</v>
      </c>
      <c r="B332" s="34" t="s">
        <v>792</v>
      </c>
      <c r="C332" s="35" t="s">
        <v>547</v>
      </c>
      <c r="D332" s="36">
        <v>1142300</v>
      </c>
      <c r="E332" s="36">
        <v>1132742.3400000001</v>
      </c>
      <c r="F332" s="35"/>
      <c r="G332" s="37"/>
      <c r="H332" s="38"/>
      <c r="I332" s="38"/>
      <c r="J332" s="39"/>
    </row>
    <row r="333" spans="1:10" ht="47.25" thickBot="1" x14ac:dyDescent="0.3">
      <c r="A333" s="33" t="s">
        <v>793</v>
      </c>
      <c r="B333" s="34" t="s">
        <v>794</v>
      </c>
      <c r="C333" s="35" t="s">
        <v>547</v>
      </c>
      <c r="D333" s="36">
        <v>248686.29</v>
      </c>
      <c r="E333" s="36">
        <v>248686.29</v>
      </c>
      <c r="F333" s="35"/>
      <c r="G333" s="37"/>
      <c r="H333" s="38"/>
      <c r="I333" s="38"/>
      <c r="J333" s="39"/>
    </row>
    <row r="334" spans="1:10" ht="47.25" thickBot="1" x14ac:dyDescent="0.3">
      <c r="A334" s="33" t="s">
        <v>795</v>
      </c>
      <c r="B334" s="34" t="s">
        <v>796</v>
      </c>
      <c r="C334" s="35" t="s">
        <v>547</v>
      </c>
      <c r="D334" s="36">
        <v>134688.22</v>
      </c>
      <c r="E334" s="36">
        <v>134688.22</v>
      </c>
      <c r="F334" s="35"/>
      <c r="G334" s="37"/>
      <c r="H334" s="38"/>
      <c r="I334" s="38"/>
      <c r="J334" s="39"/>
    </row>
    <row r="335" spans="1:10" ht="47.25" thickBot="1" x14ac:dyDescent="0.3">
      <c r="A335" s="33" t="s">
        <v>797</v>
      </c>
      <c r="B335" s="34" t="s">
        <v>798</v>
      </c>
      <c r="C335" s="35" t="s">
        <v>547</v>
      </c>
      <c r="D335" s="36">
        <v>116706.16</v>
      </c>
      <c r="E335" s="36">
        <v>116706.16</v>
      </c>
      <c r="F335" s="35"/>
      <c r="G335" s="37"/>
      <c r="H335" s="38"/>
      <c r="I335" s="38"/>
      <c r="J335" s="39"/>
    </row>
    <row r="336" spans="1:10" ht="47.25" thickBot="1" x14ac:dyDescent="0.3">
      <c r="A336" s="33" t="s">
        <v>799</v>
      </c>
      <c r="B336" s="34" t="s">
        <v>800</v>
      </c>
      <c r="C336" s="35" t="s">
        <v>547</v>
      </c>
      <c r="D336" s="36">
        <v>420590</v>
      </c>
      <c r="E336" s="36">
        <v>418910</v>
      </c>
      <c r="F336" s="35"/>
      <c r="G336" s="37"/>
      <c r="H336" s="38"/>
      <c r="I336" s="38"/>
      <c r="J336" s="39"/>
    </row>
    <row r="337" spans="1:10" ht="47.25" thickBot="1" x14ac:dyDescent="0.3">
      <c r="A337" s="33" t="s">
        <v>801</v>
      </c>
      <c r="B337" s="34" t="s">
        <v>802</v>
      </c>
      <c r="C337" s="35" t="s">
        <v>547</v>
      </c>
      <c r="D337" s="36">
        <v>4400</v>
      </c>
      <c r="E337" s="36">
        <v>4400</v>
      </c>
      <c r="F337" s="35"/>
      <c r="G337" s="37"/>
      <c r="H337" s="38"/>
      <c r="I337" s="38"/>
      <c r="J337" s="39"/>
    </row>
    <row r="338" spans="1:10" ht="47.25" thickBot="1" x14ac:dyDescent="0.3">
      <c r="A338" s="33" t="s">
        <v>803</v>
      </c>
      <c r="B338" s="34" t="s">
        <v>804</v>
      </c>
      <c r="C338" s="35" t="s">
        <v>547</v>
      </c>
      <c r="D338" s="36">
        <v>210995</v>
      </c>
      <c r="E338" s="36">
        <v>209392.8</v>
      </c>
      <c r="F338" s="35"/>
      <c r="G338" s="37"/>
      <c r="H338" s="38"/>
      <c r="I338" s="38"/>
      <c r="J338" s="39"/>
    </row>
    <row r="339" spans="1:10" ht="47.25" thickBot="1" x14ac:dyDescent="0.3">
      <c r="A339" s="33" t="s">
        <v>805</v>
      </c>
      <c r="B339" s="34" t="s">
        <v>806</v>
      </c>
      <c r="C339" s="35" t="s">
        <v>547</v>
      </c>
      <c r="D339" s="36">
        <v>3799</v>
      </c>
      <c r="E339" s="36">
        <v>3753.16</v>
      </c>
      <c r="F339" s="35"/>
      <c r="G339" s="37"/>
      <c r="H339" s="38"/>
      <c r="I339" s="38"/>
      <c r="J339" s="39"/>
    </row>
    <row r="340" spans="1:10" ht="47.25" thickBot="1" x14ac:dyDescent="0.3">
      <c r="A340" s="33" t="s">
        <v>807</v>
      </c>
      <c r="B340" s="34" t="s">
        <v>808</v>
      </c>
      <c r="C340" s="35" t="s">
        <v>547</v>
      </c>
      <c r="D340" s="36">
        <v>73296.72</v>
      </c>
      <c r="E340" s="36">
        <v>56940.83</v>
      </c>
      <c r="F340" s="35"/>
      <c r="G340" s="37"/>
      <c r="H340" s="38"/>
      <c r="I340" s="38"/>
      <c r="J340" s="39"/>
    </row>
    <row r="341" spans="1:10" ht="47.25" thickBot="1" x14ac:dyDescent="0.3">
      <c r="A341" s="33" t="s">
        <v>809</v>
      </c>
      <c r="B341" s="34" t="s">
        <v>810</v>
      </c>
      <c r="C341" s="35" t="s">
        <v>547</v>
      </c>
      <c r="D341" s="36">
        <v>900</v>
      </c>
      <c r="E341" s="36">
        <v>80.98</v>
      </c>
      <c r="F341" s="35"/>
      <c r="G341" s="37"/>
      <c r="H341" s="38"/>
      <c r="I341" s="38"/>
      <c r="J341" s="39"/>
    </row>
    <row r="342" spans="1:10" ht="93.75" thickBot="1" x14ac:dyDescent="0.3">
      <c r="A342" s="26" t="s">
        <v>811</v>
      </c>
      <c r="B342" s="27" t="s">
        <v>812</v>
      </c>
      <c r="C342" s="28" t="s">
        <v>547</v>
      </c>
      <c r="D342" s="29">
        <f>SUM(D343:D343)</f>
        <v>135</v>
      </c>
      <c r="E342" s="29">
        <f>SUM(E343:E343)</f>
        <v>135</v>
      </c>
      <c r="F342" s="28" t="s">
        <v>813</v>
      </c>
      <c r="G342" s="30" t="s">
        <v>18</v>
      </c>
      <c r="H342" s="31" t="s">
        <v>814</v>
      </c>
      <c r="I342" s="31" t="s">
        <v>815</v>
      </c>
      <c r="J342" s="32"/>
    </row>
    <row r="343" spans="1:10" ht="47.25" thickBot="1" x14ac:dyDescent="0.3">
      <c r="A343" s="33" t="s">
        <v>816</v>
      </c>
      <c r="B343" s="34" t="s">
        <v>817</v>
      </c>
      <c r="C343" s="35" t="s">
        <v>547</v>
      </c>
      <c r="D343" s="36">
        <v>135</v>
      </c>
      <c r="E343" s="36">
        <v>135</v>
      </c>
      <c r="F343" s="35"/>
      <c r="G343" s="37"/>
      <c r="H343" s="38"/>
      <c r="I343" s="38"/>
      <c r="J343" s="39"/>
    </row>
    <row r="344" spans="1:10" ht="45.75" thickBot="1" x14ac:dyDescent="0.3">
      <c r="A344" s="5" t="s">
        <v>818</v>
      </c>
      <c r="B344" s="6" t="s">
        <v>819</v>
      </c>
      <c r="C344" s="7" t="s">
        <v>820</v>
      </c>
      <c r="D344" s="8">
        <f>D345+D379</f>
        <v>6734855.0599999996</v>
      </c>
      <c r="E344" s="8">
        <f>E345+E379</f>
        <v>6417866.6199999982</v>
      </c>
      <c r="F344" s="7"/>
      <c r="G344" s="9"/>
      <c r="H344" s="10"/>
      <c r="I344" s="10"/>
      <c r="J344" s="11"/>
    </row>
    <row r="345" spans="1:10" ht="68.25" thickBot="1" x14ac:dyDescent="0.3">
      <c r="A345" s="12" t="s">
        <v>821</v>
      </c>
      <c r="B345" s="13" t="s">
        <v>822</v>
      </c>
      <c r="C345" s="14" t="s">
        <v>823</v>
      </c>
      <c r="D345" s="15">
        <f>D346+D355</f>
        <v>6632954.6899999995</v>
      </c>
      <c r="E345" s="15">
        <f>E346+E355</f>
        <v>6322185.5999999987</v>
      </c>
      <c r="F345" s="14" t="s">
        <v>824</v>
      </c>
      <c r="G345" s="16" t="s">
        <v>18</v>
      </c>
      <c r="H345" s="17" t="s">
        <v>28</v>
      </c>
      <c r="I345" s="17" t="s">
        <v>825</v>
      </c>
      <c r="J345" s="18" t="s">
        <v>1001</v>
      </c>
    </row>
    <row r="346" spans="1:10" ht="139.5" x14ac:dyDescent="0.25">
      <c r="A346" s="26" t="s">
        <v>826</v>
      </c>
      <c r="B346" s="27" t="s">
        <v>827</v>
      </c>
      <c r="C346" s="28" t="s">
        <v>697</v>
      </c>
      <c r="D346" s="29">
        <f>SUM(D347:D354)</f>
        <v>901834.54</v>
      </c>
      <c r="E346" s="29">
        <f>SUM(E347:E354)</f>
        <v>650050.88</v>
      </c>
      <c r="F346" s="28" t="s">
        <v>828</v>
      </c>
      <c r="G346" s="30" t="s">
        <v>18</v>
      </c>
      <c r="H346" s="31" t="s">
        <v>412</v>
      </c>
      <c r="I346" s="31" t="s">
        <v>412</v>
      </c>
      <c r="J346" s="32" t="s">
        <v>1000</v>
      </c>
    </row>
    <row r="347" spans="1:10" ht="140.25" thickBot="1" x14ac:dyDescent="0.3">
      <c r="A347" s="19"/>
      <c r="B347" s="20"/>
      <c r="C347" s="21"/>
      <c r="D347" s="22">
        <v>0</v>
      </c>
      <c r="E347" s="22">
        <v>0</v>
      </c>
      <c r="F347" s="21" t="s">
        <v>829</v>
      </c>
      <c r="G347" s="23" t="s">
        <v>30</v>
      </c>
      <c r="H347" s="24" t="s">
        <v>830</v>
      </c>
      <c r="I347" s="24" t="s">
        <v>831</v>
      </c>
      <c r="J347" s="25" t="s">
        <v>999</v>
      </c>
    </row>
    <row r="348" spans="1:10" ht="47.25" thickBot="1" x14ac:dyDescent="0.3">
      <c r="A348" s="33" t="s">
        <v>832</v>
      </c>
      <c r="B348" s="34" t="s">
        <v>833</v>
      </c>
      <c r="C348" s="35" t="s">
        <v>697</v>
      </c>
      <c r="D348" s="36">
        <v>550127.04</v>
      </c>
      <c r="E348" s="36">
        <v>550127.04</v>
      </c>
      <c r="F348" s="35"/>
      <c r="G348" s="37"/>
      <c r="H348" s="38"/>
      <c r="I348" s="38"/>
      <c r="J348" s="39"/>
    </row>
    <row r="349" spans="1:10" ht="47.25" thickBot="1" x14ac:dyDescent="0.3">
      <c r="A349" s="33" t="s">
        <v>834</v>
      </c>
      <c r="B349" s="34" t="s">
        <v>835</v>
      </c>
      <c r="C349" s="35" t="s">
        <v>697</v>
      </c>
      <c r="D349" s="36">
        <v>42060</v>
      </c>
      <c r="E349" s="36">
        <v>40842.839999999997</v>
      </c>
      <c r="F349" s="35"/>
      <c r="G349" s="37"/>
      <c r="H349" s="38"/>
      <c r="I349" s="38"/>
      <c r="J349" s="39"/>
    </row>
    <row r="350" spans="1:10" ht="47.25" thickBot="1" x14ac:dyDescent="0.3">
      <c r="A350" s="33" t="s">
        <v>836</v>
      </c>
      <c r="B350" s="34" t="s">
        <v>837</v>
      </c>
      <c r="C350" s="35" t="s">
        <v>697</v>
      </c>
      <c r="D350" s="36">
        <v>256112</v>
      </c>
      <c r="E350" s="36">
        <v>6860.74</v>
      </c>
      <c r="F350" s="35"/>
      <c r="G350" s="37"/>
      <c r="H350" s="38"/>
      <c r="I350" s="38"/>
      <c r="J350" s="39"/>
    </row>
    <row r="351" spans="1:10" ht="47.25" thickBot="1" x14ac:dyDescent="0.3">
      <c r="A351" s="33" t="s">
        <v>838</v>
      </c>
      <c r="B351" s="34" t="s">
        <v>839</v>
      </c>
      <c r="C351" s="35" t="s">
        <v>697</v>
      </c>
      <c r="D351" s="36">
        <v>7277</v>
      </c>
      <c r="E351" s="36">
        <v>6715.3</v>
      </c>
      <c r="F351" s="35"/>
      <c r="G351" s="37"/>
      <c r="H351" s="38"/>
      <c r="I351" s="38"/>
      <c r="J351" s="39"/>
    </row>
    <row r="352" spans="1:10" ht="47.25" thickBot="1" x14ac:dyDescent="0.3">
      <c r="A352" s="33" t="s">
        <v>840</v>
      </c>
      <c r="B352" s="34" t="s">
        <v>841</v>
      </c>
      <c r="C352" s="35" t="s">
        <v>697</v>
      </c>
      <c r="D352" s="36">
        <v>11000</v>
      </c>
      <c r="E352" s="36">
        <v>10990.35</v>
      </c>
      <c r="F352" s="35"/>
      <c r="G352" s="37"/>
      <c r="H352" s="38"/>
      <c r="I352" s="38"/>
      <c r="J352" s="39"/>
    </row>
    <row r="353" spans="1:10" ht="47.25" thickBot="1" x14ac:dyDescent="0.3">
      <c r="A353" s="33" t="s">
        <v>842</v>
      </c>
      <c r="B353" s="34" t="s">
        <v>843</v>
      </c>
      <c r="C353" s="35" t="s">
        <v>697</v>
      </c>
      <c r="D353" s="36">
        <v>1000</v>
      </c>
      <c r="E353" s="36">
        <v>740.16</v>
      </c>
      <c r="F353" s="35"/>
      <c r="G353" s="37"/>
      <c r="H353" s="38"/>
      <c r="I353" s="38"/>
      <c r="J353" s="39"/>
    </row>
    <row r="354" spans="1:10" ht="47.25" thickBot="1" x14ac:dyDescent="0.3">
      <c r="A354" s="33" t="s">
        <v>844</v>
      </c>
      <c r="B354" s="34" t="s">
        <v>845</v>
      </c>
      <c r="C354" s="35" t="s">
        <v>697</v>
      </c>
      <c r="D354" s="36">
        <v>34258.5</v>
      </c>
      <c r="E354" s="36">
        <v>33774.449999999997</v>
      </c>
      <c r="F354" s="35"/>
      <c r="G354" s="37"/>
      <c r="H354" s="38"/>
      <c r="I354" s="38"/>
      <c r="J354" s="39"/>
    </row>
    <row r="355" spans="1:10" ht="47.25" thickBot="1" x14ac:dyDescent="0.3">
      <c r="A355" s="26" t="s">
        <v>846</v>
      </c>
      <c r="B355" s="27" t="s">
        <v>847</v>
      </c>
      <c r="C355" s="28" t="s">
        <v>848</v>
      </c>
      <c r="D355" s="29">
        <f>SUM(D356:D378)</f>
        <v>5731120.1499999994</v>
      </c>
      <c r="E355" s="29">
        <f>SUM(E356:E378)</f>
        <v>5672134.7199999988</v>
      </c>
      <c r="F355" s="28" t="s">
        <v>849</v>
      </c>
      <c r="G355" s="30" t="s">
        <v>18</v>
      </c>
      <c r="H355" s="31" t="s">
        <v>248</v>
      </c>
      <c r="I355" s="31" t="s">
        <v>850</v>
      </c>
      <c r="J355" s="32" t="s">
        <v>998</v>
      </c>
    </row>
    <row r="356" spans="1:10" ht="47.25" thickBot="1" x14ac:dyDescent="0.3">
      <c r="A356" s="33" t="s">
        <v>851</v>
      </c>
      <c r="B356" s="34" t="s">
        <v>852</v>
      </c>
      <c r="C356" s="35" t="s">
        <v>848</v>
      </c>
      <c r="D356" s="36">
        <v>338200</v>
      </c>
      <c r="E356" s="36">
        <v>336370.93</v>
      </c>
      <c r="F356" s="35"/>
      <c r="G356" s="37"/>
      <c r="H356" s="38"/>
      <c r="I356" s="38"/>
      <c r="J356" s="39"/>
    </row>
    <row r="357" spans="1:10" ht="47.25" thickBot="1" x14ac:dyDescent="0.3">
      <c r="A357" s="33" t="s">
        <v>853</v>
      </c>
      <c r="B357" s="34" t="s">
        <v>854</v>
      </c>
      <c r="C357" s="35" t="s">
        <v>848</v>
      </c>
      <c r="D357" s="36">
        <v>243448</v>
      </c>
      <c r="E357" s="36">
        <v>243340.81</v>
      </c>
      <c r="F357" s="35"/>
      <c r="G357" s="37"/>
      <c r="H357" s="38"/>
      <c r="I357" s="38"/>
      <c r="J357" s="39"/>
    </row>
    <row r="358" spans="1:10" ht="47.25" thickBot="1" x14ac:dyDescent="0.3">
      <c r="A358" s="33" t="s">
        <v>855</v>
      </c>
      <c r="B358" s="34" t="s">
        <v>856</v>
      </c>
      <c r="C358" s="35" t="s">
        <v>848</v>
      </c>
      <c r="D358" s="36">
        <v>95625</v>
      </c>
      <c r="E358" s="36">
        <v>95584</v>
      </c>
      <c r="F358" s="35"/>
      <c r="G358" s="37"/>
      <c r="H358" s="38"/>
      <c r="I358" s="38"/>
      <c r="J358" s="39"/>
    </row>
    <row r="359" spans="1:10" ht="70.5" thickBot="1" x14ac:dyDescent="0.3">
      <c r="A359" s="33" t="s">
        <v>857</v>
      </c>
      <c r="B359" s="34" t="s">
        <v>858</v>
      </c>
      <c r="C359" s="35" t="s">
        <v>848</v>
      </c>
      <c r="D359" s="36">
        <v>4682052.5999999996</v>
      </c>
      <c r="E359" s="36">
        <v>4627729.3899999997</v>
      </c>
      <c r="F359" s="35"/>
      <c r="G359" s="37"/>
      <c r="H359" s="38"/>
      <c r="I359" s="38"/>
      <c r="J359" s="39"/>
    </row>
    <row r="360" spans="1:10" ht="47.25" thickBot="1" x14ac:dyDescent="0.3">
      <c r="A360" s="33" t="s">
        <v>859</v>
      </c>
      <c r="B360" s="34" t="s">
        <v>860</v>
      </c>
      <c r="C360" s="35" t="s">
        <v>848</v>
      </c>
      <c r="D360" s="36">
        <v>1947</v>
      </c>
      <c r="E360" s="36">
        <v>1926.04</v>
      </c>
      <c r="F360" s="35"/>
      <c r="G360" s="37"/>
      <c r="H360" s="38"/>
      <c r="I360" s="38"/>
      <c r="J360" s="39"/>
    </row>
    <row r="361" spans="1:10" ht="47.25" thickBot="1" x14ac:dyDescent="0.3">
      <c r="A361" s="33" t="s">
        <v>861</v>
      </c>
      <c r="B361" s="34" t="s">
        <v>862</v>
      </c>
      <c r="C361" s="35" t="s">
        <v>848</v>
      </c>
      <c r="D361" s="36">
        <v>38577.550000000003</v>
      </c>
      <c r="E361" s="36">
        <v>37780.559999999998</v>
      </c>
      <c r="F361" s="35"/>
      <c r="G361" s="37"/>
      <c r="H361" s="38"/>
      <c r="I361" s="38"/>
      <c r="J361" s="39"/>
    </row>
    <row r="362" spans="1:10" ht="47.25" thickBot="1" x14ac:dyDescent="0.3">
      <c r="A362" s="33" t="s">
        <v>863</v>
      </c>
      <c r="B362" s="34" t="s">
        <v>864</v>
      </c>
      <c r="C362" s="35" t="s">
        <v>92</v>
      </c>
      <c r="D362" s="36">
        <v>20289</v>
      </c>
      <c r="E362" s="36">
        <v>18714.68</v>
      </c>
      <c r="F362" s="35"/>
      <c r="G362" s="37"/>
      <c r="H362" s="38"/>
      <c r="I362" s="38"/>
      <c r="J362" s="39"/>
    </row>
    <row r="363" spans="1:10" ht="47.25" thickBot="1" x14ac:dyDescent="0.3">
      <c r="A363" s="33" t="s">
        <v>865</v>
      </c>
      <c r="B363" s="34" t="s">
        <v>866</v>
      </c>
      <c r="C363" s="35" t="s">
        <v>95</v>
      </c>
      <c r="D363" s="36">
        <v>19600</v>
      </c>
      <c r="E363" s="36">
        <v>19590.75</v>
      </c>
      <c r="F363" s="35"/>
      <c r="G363" s="37"/>
      <c r="H363" s="38"/>
      <c r="I363" s="38"/>
      <c r="J363" s="39"/>
    </row>
    <row r="364" spans="1:10" ht="47.25" thickBot="1" x14ac:dyDescent="0.3">
      <c r="A364" s="33" t="s">
        <v>867</v>
      </c>
      <c r="B364" s="34" t="s">
        <v>868</v>
      </c>
      <c r="C364" s="35" t="s">
        <v>98</v>
      </c>
      <c r="D364" s="36">
        <v>17534</v>
      </c>
      <c r="E364" s="36">
        <v>17530.87</v>
      </c>
      <c r="F364" s="35"/>
      <c r="G364" s="37"/>
      <c r="H364" s="38"/>
      <c r="I364" s="38"/>
      <c r="J364" s="39"/>
    </row>
    <row r="365" spans="1:10" ht="47.25" thickBot="1" x14ac:dyDescent="0.3">
      <c r="A365" s="33" t="s">
        <v>869</v>
      </c>
      <c r="B365" s="34" t="s">
        <v>870</v>
      </c>
      <c r="C365" s="35" t="s">
        <v>101</v>
      </c>
      <c r="D365" s="36">
        <v>19800</v>
      </c>
      <c r="E365" s="36">
        <v>19797.91</v>
      </c>
      <c r="F365" s="35"/>
      <c r="G365" s="37"/>
      <c r="H365" s="38"/>
      <c r="I365" s="38"/>
      <c r="J365" s="39"/>
    </row>
    <row r="366" spans="1:10" ht="47.25" thickBot="1" x14ac:dyDescent="0.3">
      <c r="A366" s="33" t="s">
        <v>871</v>
      </c>
      <c r="B366" s="34" t="s">
        <v>872</v>
      </c>
      <c r="C366" s="35" t="s">
        <v>104</v>
      </c>
      <c r="D366" s="36">
        <v>36250</v>
      </c>
      <c r="E366" s="36">
        <v>36242.07</v>
      </c>
      <c r="F366" s="35"/>
      <c r="G366" s="37"/>
      <c r="H366" s="38"/>
      <c r="I366" s="38"/>
      <c r="J366" s="39"/>
    </row>
    <row r="367" spans="1:10" ht="47.25" thickBot="1" x14ac:dyDescent="0.3">
      <c r="A367" s="33" t="s">
        <v>873</v>
      </c>
      <c r="B367" s="34" t="s">
        <v>874</v>
      </c>
      <c r="C367" s="35" t="s">
        <v>107</v>
      </c>
      <c r="D367" s="36">
        <v>11881</v>
      </c>
      <c r="E367" s="36">
        <v>11815.42</v>
      </c>
      <c r="F367" s="35"/>
      <c r="G367" s="37"/>
      <c r="H367" s="38"/>
      <c r="I367" s="38"/>
      <c r="J367" s="39"/>
    </row>
    <row r="368" spans="1:10" ht="47.25" thickBot="1" x14ac:dyDescent="0.3">
      <c r="A368" s="33" t="s">
        <v>875</v>
      </c>
      <c r="B368" s="34" t="s">
        <v>876</v>
      </c>
      <c r="C368" s="35" t="s">
        <v>110</v>
      </c>
      <c r="D368" s="36">
        <v>23900</v>
      </c>
      <c r="E368" s="36">
        <v>23891.34</v>
      </c>
      <c r="F368" s="35"/>
      <c r="G368" s="37"/>
      <c r="H368" s="38"/>
      <c r="I368" s="38"/>
      <c r="J368" s="39"/>
    </row>
    <row r="369" spans="1:10" ht="47.25" thickBot="1" x14ac:dyDescent="0.3">
      <c r="A369" s="33" t="s">
        <v>877</v>
      </c>
      <c r="B369" s="34" t="s">
        <v>878</v>
      </c>
      <c r="C369" s="35" t="s">
        <v>113</v>
      </c>
      <c r="D369" s="36">
        <v>12842</v>
      </c>
      <c r="E369" s="36">
        <v>12838.82</v>
      </c>
      <c r="F369" s="35"/>
      <c r="G369" s="37"/>
      <c r="H369" s="38"/>
      <c r="I369" s="38"/>
      <c r="J369" s="39"/>
    </row>
    <row r="370" spans="1:10" ht="47.25" thickBot="1" x14ac:dyDescent="0.3">
      <c r="A370" s="33" t="s">
        <v>879</v>
      </c>
      <c r="B370" s="34" t="s">
        <v>880</v>
      </c>
      <c r="C370" s="35" t="s">
        <v>116</v>
      </c>
      <c r="D370" s="36">
        <v>30000</v>
      </c>
      <c r="E370" s="36">
        <v>29986.16</v>
      </c>
      <c r="F370" s="35"/>
      <c r="G370" s="37"/>
      <c r="H370" s="38"/>
      <c r="I370" s="38"/>
      <c r="J370" s="39"/>
    </row>
    <row r="371" spans="1:10" ht="47.25" thickBot="1" x14ac:dyDescent="0.3">
      <c r="A371" s="33" t="s">
        <v>881</v>
      </c>
      <c r="B371" s="34" t="s">
        <v>882</v>
      </c>
      <c r="C371" s="35" t="s">
        <v>119</v>
      </c>
      <c r="D371" s="36">
        <v>12960</v>
      </c>
      <c r="E371" s="36">
        <v>12953.52</v>
      </c>
      <c r="F371" s="35"/>
      <c r="G371" s="37"/>
      <c r="H371" s="38"/>
      <c r="I371" s="38"/>
      <c r="J371" s="39"/>
    </row>
    <row r="372" spans="1:10" ht="47.25" thickBot="1" x14ac:dyDescent="0.3">
      <c r="A372" s="33" t="s">
        <v>883</v>
      </c>
      <c r="B372" s="34" t="s">
        <v>884</v>
      </c>
      <c r="C372" s="35" t="s">
        <v>122</v>
      </c>
      <c r="D372" s="36">
        <v>18760</v>
      </c>
      <c r="E372" s="36">
        <v>18759.259999999998</v>
      </c>
      <c r="F372" s="35"/>
      <c r="G372" s="37"/>
      <c r="H372" s="38"/>
      <c r="I372" s="38"/>
      <c r="J372" s="39"/>
    </row>
    <row r="373" spans="1:10" ht="47.25" thickBot="1" x14ac:dyDescent="0.3">
      <c r="A373" s="33" t="s">
        <v>885</v>
      </c>
      <c r="B373" s="34" t="s">
        <v>886</v>
      </c>
      <c r="C373" s="35" t="s">
        <v>84</v>
      </c>
      <c r="D373" s="36">
        <v>28000</v>
      </c>
      <c r="E373" s="36">
        <v>27990.81</v>
      </c>
      <c r="F373" s="35"/>
      <c r="G373" s="37"/>
      <c r="H373" s="38"/>
      <c r="I373" s="38"/>
      <c r="J373" s="39"/>
    </row>
    <row r="374" spans="1:10" ht="47.25" thickBot="1" x14ac:dyDescent="0.3">
      <c r="A374" s="33" t="s">
        <v>887</v>
      </c>
      <c r="B374" s="34" t="s">
        <v>888</v>
      </c>
      <c r="C374" s="35" t="s">
        <v>127</v>
      </c>
      <c r="D374" s="36">
        <v>22454</v>
      </c>
      <c r="E374" s="36">
        <v>22452.38</v>
      </c>
      <c r="F374" s="35"/>
      <c r="G374" s="37"/>
      <c r="H374" s="38"/>
      <c r="I374" s="38"/>
      <c r="J374" s="39"/>
    </row>
    <row r="375" spans="1:10" ht="70.5" thickBot="1" x14ac:dyDescent="0.3">
      <c r="A375" s="33" t="s">
        <v>889</v>
      </c>
      <c r="B375" s="34" t="s">
        <v>890</v>
      </c>
      <c r="C375" s="35" t="s">
        <v>891</v>
      </c>
      <c r="D375" s="36">
        <v>57000</v>
      </c>
      <c r="E375" s="36">
        <v>56839</v>
      </c>
      <c r="F375" s="35"/>
      <c r="G375" s="37"/>
      <c r="H375" s="38"/>
      <c r="I375" s="38"/>
      <c r="J375" s="39"/>
    </row>
    <row r="376" spans="1:10" ht="47.25" thickBot="1" x14ac:dyDescent="0.3">
      <c r="A376" s="33" t="s">
        <v>892</v>
      </c>
      <c r="B376" s="34" t="s">
        <v>893</v>
      </c>
      <c r="C376" s="35" t="s">
        <v>894</v>
      </c>
      <c r="D376" s="36">
        <v>0</v>
      </c>
      <c r="E376" s="36">
        <v>0</v>
      </c>
      <c r="F376" s="35"/>
      <c r="G376" s="37"/>
      <c r="H376" s="38"/>
      <c r="I376" s="38"/>
      <c r="J376" s="39"/>
    </row>
    <row r="377" spans="1:10" ht="70.5" thickBot="1" x14ac:dyDescent="0.3">
      <c r="A377" s="33" t="s">
        <v>895</v>
      </c>
      <c r="B377" s="34" t="s">
        <v>896</v>
      </c>
      <c r="C377" s="35" t="s">
        <v>897</v>
      </c>
      <c r="D377" s="36">
        <v>0</v>
      </c>
      <c r="E377" s="36">
        <v>0</v>
      </c>
      <c r="F377" s="35"/>
      <c r="G377" s="37"/>
      <c r="H377" s="38"/>
      <c r="I377" s="38"/>
      <c r="J377" s="39"/>
    </row>
    <row r="378" spans="1:10" ht="47.25" thickBot="1" x14ac:dyDescent="0.3">
      <c r="A378" s="33" t="s">
        <v>898</v>
      </c>
      <c r="B378" s="34" t="s">
        <v>899</v>
      </c>
      <c r="C378" s="35" t="s">
        <v>897</v>
      </c>
      <c r="D378" s="36">
        <v>0</v>
      </c>
      <c r="E378" s="36">
        <v>0</v>
      </c>
      <c r="F378" s="35"/>
      <c r="G378" s="37"/>
      <c r="H378" s="38"/>
      <c r="I378" s="38"/>
      <c r="J378" s="39"/>
    </row>
    <row r="379" spans="1:10" ht="113.25" thickBot="1" x14ac:dyDescent="0.3">
      <c r="A379" s="12" t="s">
        <v>900</v>
      </c>
      <c r="B379" s="13" t="s">
        <v>901</v>
      </c>
      <c r="C379" s="14" t="s">
        <v>232</v>
      </c>
      <c r="D379" s="15">
        <f>D380+D391+D397+D399</f>
        <v>101900.37</v>
      </c>
      <c r="E379" s="15">
        <f>E380+E391+E397+E399</f>
        <v>95681.01999999999</v>
      </c>
      <c r="F379" s="14" t="s">
        <v>902</v>
      </c>
      <c r="G379" s="16" t="s">
        <v>18</v>
      </c>
      <c r="H379" s="17" t="s">
        <v>248</v>
      </c>
      <c r="I379" s="17" t="s">
        <v>248</v>
      </c>
      <c r="J379" s="18"/>
    </row>
    <row r="380" spans="1:10" ht="93" x14ac:dyDescent="0.25">
      <c r="A380" s="26" t="s">
        <v>903</v>
      </c>
      <c r="B380" s="27" t="s">
        <v>904</v>
      </c>
      <c r="C380" s="28" t="s">
        <v>232</v>
      </c>
      <c r="D380" s="29">
        <f>SUM(D381:D390)</f>
        <v>117.37</v>
      </c>
      <c r="E380" s="29">
        <f>SUM(E381:E390)</f>
        <v>117.37</v>
      </c>
      <c r="F380" s="28" t="s">
        <v>905</v>
      </c>
      <c r="G380" s="30" t="s">
        <v>18</v>
      </c>
      <c r="H380" s="31" t="s">
        <v>906</v>
      </c>
      <c r="I380" s="31" t="s">
        <v>907</v>
      </c>
      <c r="J380" s="32" t="s">
        <v>997</v>
      </c>
    </row>
    <row r="381" spans="1:10" ht="46.5" x14ac:dyDescent="0.25">
      <c r="A381" s="19"/>
      <c r="B381" s="20"/>
      <c r="C381" s="21"/>
      <c r="D381" s="22">
        <v>0</v>
      </c>
      <c r="E381" s="22">
        <v>0</v>
      </c>
      <c r="F381" s="21" t="s">
        <v>908</v>
      </c>
      <c r="G381" s="23" t="s">
        <v>18</v>
      </c>
      <c r="H381" s="24" t="s">
        <v>287</v>
      </c>
      <c r="I381" s="24" t="s">
        <v>909</v>
      </c>
      <c r="J381" s="25" t="s">
        <v>996</v>
      </c>
    </row>
    <row r="382" spans="1:10" ht="93" x14ac:dyDescent="0.25">
      <c r="A382" s="19"/>
      <c r="B382" s="20"/>
      <c r="C382" s="21"/>
      <c r="D382" s="22">
        <v>0</v>
      </c>
      <c r="E382" s="22">
        <v>0</v>
      </c>
      <c r="F382" s="21" t="s">
        <v>910</v>
      </c>
      <c r="G382" s="23" t="s">
        <v>18</v>
      </c>
      <c r="H382" s="24" t="s">
        <v>287</v>
      </c>
      <c r="I382" s="24" t="s">
        <v>911</v>
      </c>
      <c r="J382" s="25" t="s">
        <v>995</v>
      </c>
    </row>
    <row r="383" spans="1:10" ht="47.25" thickBot="1" x14ac:dyDescent="0.3">
      <c r="A383" s="19"/>
      <c r="B383" s="20"/>
      <c r="C383" s="21"/>
      <c r="D383" s="22">
        <v>0</v>
      </c>
      <c r="E383" s="22">
        <v>0</v>
      </c>
      <c r="F383" s="21" t="s">
        <v>912</v>
      </c>
      <c r="G383" s="23" t="s">
        <v>30</v>
      </c>
      <c r="H383" s="24" t="s">
        <v>28</v>
      </c>
      <c r="I383" s="24" t="s">
        <v>913</v>
      </c>
      <c r="J383" s="25" t="s">
        <v>994</v>
      </c>
    </row>
    <row r="384" spans="1:10" ht="47.25" thickBot="1" x14ac:dyDescent="0.3">
      <c r="A384" s="33" t="s">
        <v>914</v>
      </c>
      <c r="B384" s="34" t="s">
        <v>915</v>
      </c>
      <c r="C384" s="35" t="s">
        <v>232</v>
      </c>
      <c r="D384" s="36">
        <v>0</v>
      </c>
      <c r="E384" s="36">
        <v>0</v>
      </c>
      <c r="F384" s="35"/>
      <c r="G384" s="37"/>
      <c r="H384" s="38"/>
      <c r="I384" s="38"/>
      <c r="J384" s="39"/>
    </row>
    <row r="385" spans="1:10" ht="47.25" thickBot="1" x14ac:dyDescent="0.3">
      <c r="A385" s="33" t="s">
        <v>916</v>
      </c>
      <c r="B385" s="34" t="s">
        <v>917</v>
      </c>
      <c r="C385" s="35" t="s">
        <v>232</v>
      </c>
      <c r="D385" s="36">
        <v>0</v>
      </c>
      <c r="E385" s="36">
        <v>0</v>
      </c>
      <c r="F385" s="35"/>
      <c r="G385" s="37"/>
      <c r="H385" s="38"/>
      <c r="I385" s="38"/>
      <c r="J385" s="39"/>
    </row>
    <row r="386" spans="1:10" ht="47.25" thickBot="1" x14ac:dyDescent="0.3">
      <c r="A386" s="33" t="s">
        <v>918</v>
      </c>
      <c r="B386" s="34" t="s">
        <v>919</v>
      </c>
      <c r="C386" s="35" t="s">
        <v>232</v>
      </c>
      <c r="D386" s="36">
        <v>0</v>
      </c>
      <c r="E386" s="36">
        <v>0</v>
      </c>
      <c r="F386" s="35"/>
      <c r="G386" s="37"/>
      <c r="H386" s="38"/>
      <c r="I386" s="38"/>
      <c r="J386" s="39"/>
    </row>
    <row r="387" spans="1:10" ht="47.25" thickBot="1" x14ac:dyDescent="0.3">
      <c r="A387" s="33" t="s">
        <v>920</v>
      </c>
      <c r="B387" s="34" t="s">
        <v>921</v>
      </c>
      <c r="C387" s="35" t="s">
        <v>922</v>
      </c>
      <c r="D387" s="36">
        <v>117.37</v>
      </c>
      <c r="E387" s="36">
        <v>117.37</v>
      </c>
      <c r="F387" s="35"/>
      <c r="G387" s="37"/>
      <c r="H387" s="38"/>
      <c r="I387" s="38"/>
      <c r="J387" s="39"/>
    </row>
    <row r="388" spans="1:10" ht="47.25" thickBot="1" x14ac:dyDescent="0.3">
      <c r="A388" s="33" t="s">
        <v>923</v>
      </c>
      <c r="B388" s="34" t="s">
        <v>924</v>
      </c>
      <c r="C388" s="35" t="s">
        <v>232</v>
      </c>
      <c r="D388" s="36">
        <v>0</v>
      </c>
      <c r="E388" s="36">
        <v>0</v>
      </c>
      <c r="F388" s="35"/>
      <c r="G388" s="37"/>
      <c r="H388" s="38"/>
      <c r="I388" s="38"/>
      <c r="J388" s="39"/>
    </row>
    <row r="389" spans="1:10" ht="47.25" thickBot="1" x14ac:dyDescent="0.3">
      <c r="A389" s="33" t="s">
        <v>925</v>
      </c>
      <c r="B389" s="34" t="s">
        <v>926</v>
      </c>
      <c r="C389" s="35" t="s">
        <v>894</v>
      </c>
      <c r="D389" s="36">
        <v>0</v>
      </c>
      <c r="E389" s="36">
        <v>0</v>
      </c>
      <c r="F389" s="35"/>
      <c r="G389" s="37"/>
      <c r="H389" s="38"/>
      <c r="I389" s="38"/>
      <c r="J389" s="39"/>
    </row>
    <row r="390" spans="1:10" ht="47.25" thickBot="1" x14ac:dyDescent="0.3">
      <c r="A390" s="33" t="s">
        <v>927</v>
      </c>
      <c r="B390" s="34" t="s">
        <v>928</v>
      </c>
      <c r="C390" s="35" t="s">
        <v>894</v>
      </c>
      <c r="D390" s="36">
        <v>0</v>
      </c>
      <c r="E390" s="36">
        <v>0</v>
      </c>
      <c r="F390" s="35"/>
      <c r="G390" s="37"/>
      <c r="H390" s="38"/>
      <c r="I390" s="38"/>
      <c r="J390" s="39"/>
    </row>
    <row r="391" spans="1:10" ht="93.75" thickBot="1" x14ac:dyDescent="0.3">
      <c r="A391" s="26" t="s">
        <v>929</v>
      </c>
      <c r="B391" s="27" t="s">
        <v>930</v>
      </c>
      <c r="C391" s="28" t="s">
        <v>232</v>
      </c>
      <c r="D391" s="29">
        <f>SUM(D392:D396)</f>
        <v>78135</v>
      </c>
      <c r="E391" s="29">
        <f>SUM(E392:E396)</f>
        <v>71915.69</v>
      </c>
      <c r="F391" s="28" t="s">
        <v>931</v>
      </c>
      <c r="G391" s="30" t="s">
        <v>18</v>
      </c>
      <c r="H391" s="31" t="s">
        <v>40</v>
      </c>
      <c r="I391" s="31" t="s">
        <v>740</v>
      </c>
      <c r="J391" s="32" t="s">
        <v>993</v>
      </c>
    </row>
    <row r="392" spans="1:10" ht="47.25" thickBot="1" x14ac:dyDescent="0.3">
      <c r="A392" s="33" t="s">
        <v>932</v>
      </c>
      <c r="B392" s="34" t="s">
        <v>933</v>
      </c>
      <c r="C392" s="35" t="s">
        <v>232</v>
      </c>
      <c r="D392" s="36">
        <v>48600</v>
      </c>
      <c r="E392" s="36">
        <v>45950.02</v>
      </c>
      <c r="F392" s="35"/>
      <c r="G392" s="37"/>
      <c r="H392" s="38"/>
      <c r="I392" s="38"/>
      <c r="J392" s="39"/>
    </row>
    <row r="393" spans="1:10" ht="47.25" thickBot="1" x14ac:dyDescent="0.3">
      <c r="A393" s="33" t="s">
        <v>934</v>
      </c>
      <c r="B393" s="34" t="s">
        <v>935</v>
      </c>
      <c r="C393" s="35" t="s">
        <v>232</v>
      </c>
      <c r="D393" s="36">
        <v>2680</v>
      </c>
      <c r="E393" s="36">
        <v>690</v>
      </c>
      <c r="F393" s="35"/>
      <c r="G393" s="37"/>
      <c r="H393" s="38"/>
      <c r="I393" s="38"/>
      <c r="J393" s="39"/>
    </row>
    <row r="394" spans="1:10" ht="47.25" thickBot="1" x14ac:dyDescent="0.3">
      <c r="A394" s="33" t="s">
        <v>936</v>
      </c>
      <c r="B394" s="34" t="s">
        <v>937</v>
      </c>
      <c r="C394" s="35" t="s">
        <v>938</v>
      </c>
      <c r="D394" s="36">
        <v>26855</v>
      </c>
      <c r="E394" s="36">
        <v>25275.67</v>
      </c>
      <c r="F394" s="35"/>
      <c r="G394" s="37"/>
      <c r="H394" s="38"/>
      <c r="I394" s="38"/>
      <c r="J394" s="39"/>
    </row>
    <row r="395" spans="1:10" ht="47.25" thickBot="1" x14ac:dyDescent="0.3">
      <c r="A395" s="33" t="s">
        <v>939</v>
      </c>
      <c r="B395" s="34" t="s">
        <v>940</v>
      </c>
      <c r="C395" s="35" t="s">
        <v>894</v>
      </c>
      <c r="D395" s="36">
        <v>0</v>
      </c>
      <c r="E395" s="36">
        <v>0</v>
      </c>
      <c r="F395" s="35"/>
      <c r="G395" s="37"/>
      <c r="H395" s="38"/>
      <c r="I395" s="38"/>
      <c r="J395" s="39"/>
    </row>
    <row r="396" spans="1:10" ht="47.25" thickBot="1" x14ac:dyDescent="0.3">
      <c r="A396" s="33" t="s">
        <v>941</v>
      </c>
      <c r="B396" s="34" t="s">
        <v>942</v>
      </c>
      <c r="C396" s="35" t="s">
        <v>894</v>
      </c>
      <c r="D396" s="36">
        <v>0</v>
      </c>
      <c r="E396" s="36">
        <v>0</v>
      </c>
      <c r="F396" s="35"/>
      <c r="G396" s="37"/>
      <c r="H396" s="38"/>
      <c r="I396" s="38"/>
      <c r="J396" s="39"/>
    </row>
    <row r="397" spans="1:10" ht="93.75" thickBot="1" x14ac:dyDescent="0.3">
      <c r="A397" s="26" t="s">
        <v>943</v>
      </c>
      <c r="B397" s="27" t="s">
        <v>944</v>
      </c>
      <c r="C397" s="28" t="s">
        <v>14</v>
      </c>
      <c r="D397" s="29">
        <f>SUM(D398:D398)</f>
        <v>23648</v>
      </c>
      <c r="E397" s="29">
        <f>SUM(E398:E398)</f>
        <v>23647.96</v>
      </c>
      <c r="F397" s="28" t="s">
        <v>945</v>
      </c>
      <c r="G397" s="30" t="s">
        <v>18</v>
      </c>
      <c r="H397" s="31" t="s">
        <v>64</v>
      </c>
      <c r="I397" s="31" t="s">
        <v>19</v>
      </c>
      <c r="J397" s="32"/>
    </row>
    <row r="398" spans="1:10" ht="47.25" thickBot="1" x14ac:dyDescent="0.3">
      <c r="A398" s="33" t="s">
        <v>946</v>
      </c>
      <c r="B398" s="34" t="s">
        <v>947</v>
      </c>
      <c r="C398" s="35" t="s">
        <v>14</v>
      </c>
      <c r="D398" s="36">
        <v>23648</v>
      </c>
      <c r="E398" s="36">
        <v>23647.96</v>
      </c>
      <c r="F398" s="35"/>
      <c r="G398" s="37"/>
      <c r="H398" s="38"/>
      <c r="I398" s="38"/>
      <c r="J398" s="39"/>
    </row>
    <row r="399" spans="1:10" ht="46.5" x14ac:dyDescent="0.25">
      <c r="A399" s="26" t="s">
        <v>948</v>
      </c>
      <c r="B399" s="27" t="s">
        <v>949</v>
      </c>
      <c r="C399" s="28" t="s">
        <v>232</v>
      </c>
      <c r="D399" s="29">
        <f>SUM(D400:D406)</f>
        <v>0</v>
      </c>
      <c r="E399" s="29">
        <f>SUM(E400:E406)</f>
        <v>0</v>
      </c>
      <c r="F399" s="28" t="s">
        <v>247</v>
      </c>
      <c r="G399" s="30" t="s">
        <v>18</v>
      </c>
      <c r="H399" s="31" t="s">
        <v>248</v>
      </c>
      <c r="I399" s="31" t="s">
        <v>28</v>
      </c>
      <c r="J399" s="32" t="s">
        <v>992</v>
      </c>
    </row>
    <row r="400" spans="1:10" ht="46.5" x14ac:dyDescent="0.25">
      <c r="A400" s="19"/>
      <c r="B400" s="20"/>
      <c r="C400" s="21"/>
      <c r="D400" s="22">
        <v>0</v>
      </c>
      <c r="E400" s="22">
        <v>0</v>
      </c>
      <c r="F400" s="21" t="s">
        <v>950</v>
      </c>
      <c r="G400" s="23" t="s">
        <v>30</v>
      </c>
      <c r="H400" s="24" t="s">
        <v>360</v>
      </c>
      <c r="I400" s="24" t="s">
        <v>360</v>
      </c>
      <c r="J400" s="25"/>
    </row>
    <row r="401" spans="1:10" ht="116.25" x14ac:dyDescent="0.25">
      <c r="A401" s="19"/>
      <c r="B401" s="20"/>
      <c r="C401" s="21"/>
      <c r="D401" s="22">
        <v>0</v>
      </c>
      <c r="E401" s="22">
        <v>0</v>
      </c>
      <c r="F401" s="21" t="s">
        <v>951</v>
      </c>
      <c r="G401" s="23" t="s">
        <v>18</v>
      </c>
      <c r="H401" s="24" t="s">
        <v>248</v>
      </c>
      <c r="I401" s="24" t="s">
        <v>952</v>
      </c>
      <c r="J401" s="25" t="s">
        <v>991</v>
      </c>
    </row>
    <row r="402" spans="1:10" ht="70.5" thickBot="1" x14ac:dyDescent="0.3">
      <c r="A402" s="19"/>
      <c r="B402" s="20"/>
      <c r="C402" s="21"/>
      <c r="D402" s="22">
        <v>0</v>
      </c>
      <c r="E402" s="22">
        <v>0</v>
      </c>
      <c r="F402" s="21" t="s">
        <v>953</v>
      </c>
      <c r="G402" s="23" t="s">
        <v>18</v>
      </c>
      <c r="H402" s="24" t="s">
        <v>40</v>
      </c>
      <c r="I402" s="24" t="s">
        <v>954</v>
      </c>
      <c r="J402" s="25" t="s">
        <v>990</v>
      </c>
    </row>
    <row r="403" spans="1:10" ht="47.25" thickBot="1" x14ac:dyDescent="0.3">
      <c r="A403" s="33" t="s">
        <v>955</v>
      </c>
      <c r="B403" s="34" t="s">
        <v>956</v>
      </c>
      <c r="C403" s="35" t="s">
        <v>232</v>
      </c>
      <c r="D403" s="36">
        <v>0</v>
      </c>
      <c r="E403" s="36">
        <v>0</v>
      </c>
      <c r="F403" s="35"/>
      <c r="G403" s="37"/>
      <c r="H403" s="38"/>
      <c r="I403" s="38"/>
      <c r="J403" s="39"/>
    </row>
    <row r="404" spans="1:10" ht="47.25" thickBot="1" x14ac:dyDescent="0.3">
      <c r="A404" s="33" t="s">
        <v>957</v>
      </c>
      <c r="B404" s="34" t="s">
        <v>958</v>
      </c>
      <c r="C404" s="35" t="s">
        <v>232</v>
      </c>
      <c r="D404" s="36">
        <v>0</v>
      </c>
      <c r="E404" s="36">
        <v>0</v>
      </c>
      <c r="F404" s="35"/>
      <c r="G404" s="37"/>
      <c r="H404" s="38"/>
      <c r="I404" s="38"/>
      <c r="J404" s="39"/>
    </row>
    <row r="405" spans="1:10" ht="237" customHeight="1" thickBot="1" x14ac:dyDescent="0.3">
      <c r="A405" s="33" t="s">
        <v>959</v>
      </c>
      <c r="B405" s="34" t="s">
        <v>960</v>
      </c>
      <c r="C405" s="35" t="s">
        <v>961</v>
      </c>
      <c r="D405" s="36">
        <v>0</v>
      </c>
      <c r="E405" s="36">
        <v>0</v>
      </c>
      <c r="F405" s="35"/>
      <c r="G405" s="37"/>
      <c r="H405" s="38"/>
      <c r="I405" s="38"/>
      <c r="J405" s="39"/>
    </row>
    <row r="406" spans="1:10" ht="239.25" customHeight="1" thickBot="1" x14ac:dyDescent="0.3">
      <c r="A406" s="40" t="s">
        <v>962</v>
      </c>
      <c r="B406" s="41" t="s">
        <v>963</v>
      </c>
      <c r="C406" s="42" t="s">
        <v>961</v>
      </c>
      <c r="D406" s="43">
        <v>0</v>
      </c>
      <c r="E406" s="43">
        <v>0</v>
      </c>
      <c r="F406" s="42"/>
      <c r="G406" s="44"/>
      <c r="H406" s="45"/>
      <c r="I406" s="45"/>
      <c r="J406" s="46"/>
    </row>
    <row r="407" spans="1:10" s="52" customFormat="1" x14ac:dyDescent="0.25">
      <c r="A407" s="47"/>
      <c r="B407" s="47"/>
      <c r="C407" s="48"/>
      <c r="D407" s="49"/>
      <c r="E407" s="49"/>
      <c r="F407" s="48"/>
      <c r="G407" s="50"/>
      <c r="H407" s="51"/>
      <c r="I407" s="51"/>
      <c r="J407" s="48"/>
    </row>
    <row r="408" spans="1:10" s="52" customFormat="1" x14ac:dyDescent="0.25">
      <c r="A408" s="47"/>
      <c r="B408" s="47"/>
      <c r="C408" s="48"/>
      <c r="D408" s="49"/>
      <c r="E408" s="49"/>
      <c r="F408" s="48"/>
      <c r="G408" s="50"/>
      <c r="H408" s="51"/>
      <c r="I408" s="51"/>
      <c r="J408" s="48"/>
    </row>
    <row r="409" spans="1:10" s="52" customFormat="1" x14ac:dyDescent="0.25">
      <c r="A409" s="47"/>
      <c r="B409" s="47"/>
      <c r="C409" s="48"/>
      <c r="D409" s="49"/>
      <c r="E409" s="49"/>
      <c r="F409" s="48"/>
      <c r="G409" s="50"/>
      <c r="H409" s="51"/>
      <c r="I409" s="51"/>
      <c r="J409" s="48"/>
    </row>
    <row r="410" spans="1:10" s="52" customFormat="1" x14ac:dyDescent="0.25">
      <c r="A410" s="47"/>
      <c r="B410" s="47"/>
      <c r="C410" s="48"/>
      <c r="D410" s="49"/>
      <c r="E410" s="49"/>
      <c r="F410" s="48"/>
      <c r="G410" s="50"/>
      <c r="H410" s="51"/>
      <c r="I410" s="51"/>
      <c r="J410" s="48"/>
    </row>
    <row r="411" spans="1:10" s="52" customFormat="1" x14ac:dyDescent="0.25">
      <c r="A411" s="47"/>
      <c r="B411" s="47"/>
      <c r="C411" s="48"/>
      <c r="D411" s="49"/>
      <c r="E411" s="49"/>
      <c r="F411" s="48"/>
      <c r="G411" s="50"/>
      <c r="H411" s="51"/>
      <c r="I411" s="51"/>
      <c r="J411" s="48"/>
    </row>
    <row r="412" spans="1:10" ht="23.25" customHeight="1" x14ac:dyDescent="0.25">
      <c r="A412" s="60" t="s">
        <v>0</v>
      </c>
      <c r="B412" s="60" t="s">
        <v>1</v>
      </c>
      <c r="C412" s="3" t="s">
        <v>3</v>
      </c>
      <c r="D412" s="3" t="s">
        <v>4</v>
      </c>
    </row>
    <row r="413" spans="1:10" ht="45" x14ac:dyDescent="0.25">
      <c r="A413" s="61"/>
      <c r="B413" s="61"/>
      <c r="C413" s="3" t="s">
        <v>987</v>
      </c>
      <c r="D413" s="3" t="s">
        <v>987</v>
      </c>
    </row>
    <row r="414" spans="1:10" ht="46.5" x14ac:dyDescent="0.25">
      <c r="A414" s="20" t="s">
        <v>964</v>
      </c>
      <c r="B414" s="20" t="s">
        <v>964</v>
      </c>
      <c r="C414" s="53">
        <f>SUM(C415:C423)</f>
        <v>34484565.560000002</v>
      </c>
      <c r="D414" s="53">
        <f>SUM(D415:D423)</f>
        <v>33546130.379999995</v>
      </c>
    </row>
    <row r="415" spans="1:10" x14ac:dyDescent="0.25">
      <c r="A415" s="20" t="s">
        <v>965</v>
      </c>
      <c r="B415" s="20" t="s">
        <v>966</v>
      </c>
      <c r="C415" s="22">
        <v>23432919.140000001</v>
      </c>
      <c r="D415" s="22">
        <v>22882432.719999999</v>
      </c>
    </row>
    <row r="416" spans="1:10" ht="69.75" x14ac:dyDescent="0.25">
      <c r="A416" s="20" t="s">
        <v>989</v>
      </c>
      <c r="B416" s="20" t="s">
        <v>967</v>
      </c>
      <c r="C416" s="22">
        <f>2267742.8-2113192.76</f>
        <v>154550.04000000004</v>
      </c>
      <c r="D416" s="22">
        <v>135089.26999999999</v>
      </c>
    </row>
    <row r="417" spans="1:4" x14ac:dyDescent="0.25">
      <c r="A417" s="20" t="s">
        <v>968</v>
      </c>
      <c r="B417" s="20" t="s">
        <v>969</v>
      </c>
      <c r="C417" s="22">
        <v>129686.06</v>
      </c>
      <c r="D417" s="22">
        <v>78227.14</v>
      </c>
    </row>
    <row r="418" spans="1:4" x14ac:dyDescent="0.25">
      <c r="A418" s="20" t="s">
        <v>970</v>
      </c>
      <c r="B418" s="20" t="s">
        <v>971</v>
      </c>
      <c r="C418" s="22">
        <v>2492660.5</v>
      </c>
      <c r="D418" s="22">
        <v>2462262.27</v>
      </c>
    </row>
    <row r="419" spans="1:4" x14ac:dyDescent="0.25">
      <c r="A419" s="20" t="s">
        <v>972</v>
      </c>
      <c r="B419" s="20" t="s">
        <v>973</v>
      </c>
      <c r="C419" s="22">
        <f>0+2113192.76</f>
        <v>2113192.7599999998</v>
      </c>
      <c r="D419" s="22">
        <v>2113192.7599999998</v>
      </c>
    </row>
    <row r="420" spans="1:4" x14ac:dyDescent="0.25">
      <c r="A420" s="20" t="s">
        <v>974</v>
      </c>
      <c r="B420" s="20" t="s">
        <v>975</v>
      </c>
      <c r="C420" s="22">
        <v>2014630.84</v>
      </c>
      <c r="D420" s="22">
        <v>1942323.26</v>
      </c>
    </row>
    <row r="421" spans="1:4" x14ac:dyDescent="0.25">
      <c r="A421" s="20" t="s">
        <v>976</v>
      </c>
      <c r="B421" s="20" t="s">
        <v>977</v>
      </c>
      <c r="C421" s="22">
        <v>227940.64</v>
      </c>
      <c r="D421" s="22">
        <v>220768.34</v>
      </c>
    </row>
    <row r="422" spans="1:4" ht="69.75" x14ac:dyDescent="0.25">
      <c r="A422" s="20" t="s">
        <v>978</v>
      </c>
      <c r="B422" s="20" t="s">
        <v>979</v>
      </c>
      <c r="C422" s="22">
        <v>1765739.07</v>
      </c>
      <c r="D422" s="22">
        <v>1584532.95</v>
      </c>
    </row>
    <row r="423" spans="1:4" ht="69.75" x14ac:dyDescent="0.25">
      <c r="A423" s="20" t="s">
        <v>980</v>
      </c>
      <c r="B423" s="20" t="s">
        <v>981</v>
      </c>
      <c r="C423" s="22">
        <v>2153246.5099999998</v>
      </c>
      <c r="D423" s="22">
        <v>2127301.67</v>
      </c>
    </row>
    <row r="424" spans="1:4" x14ac:dyDescent="0.25">
      <c r="A424" s="20" t="s">
        <v>982</v>
      </c>
      <c r="B424" s="20" t="s">
        <v>983</v>
      </c>
      <c r="C424" s="22">
        <v>33831</v>
      </c>
      <c r="D424" s="22">
        <v>33831</v>
      </c>
    </row>
    <row r="425" spans="1:4" ht="46.5" x14ac:dyDescent="0.25">
      <c r="A425" s="20" t="s">
        <v>984</v>
      </c>
      <c r="B425" s="20" t="s">
        <v>985</v>
      </c>
      <c r="C425" s="22">
        <v>13464003.1</v>
      </c>
      <c r="D425" s="22">
        <v>13414516.060000001</v>
      </c>
    </row>
    <row r="426" spans="1:4" x14ac:dyDescent="0.25">
      <c r="A426" s="54"/>
      <c r="B426" s="55" t="s">
        <v>986</v>
      </c>
      <c r="C426" s="56">
        <f>C414+C424+C425</f>
        <v>47982399.660000004</v>
      </c>
      <c r="D426" s="56">
        <f>D414+D424+D425</f>
        <v>46994477.439999998</v>
      </c>
    </row>
    <row r="427" spans="1:4" ht="33" customHeight="1" x14ac:dyDescent="0.25">
      <c r="A427" s="57"/>
      <c r="B427" s="57" t="s">
        <v>988</v>
      </c>
      <c r="C427" s="58">
        <v>1574569.09</v>
      </c>
      <c r="D427" s="58">
        <v>1526658.1</v>
      </c>
    </row>
  </sheetData>
  <mergeCells count="14">
    <mergeCell ref="J1:J4"/>
    <mergeCell ref="A5:J5"/>
    <mergeCell ref="F7:J7"/>
    <mergeCell ref="H8:I8"/>
    <mergeCell ref="A7:A9"/>
    <mergeCell ref="B7:B9"/>
    <mergeCell ref="C7:C9"/>
    <mergeCell ref="D8:D9"/>
    <mergeCell ref="E8:E9"/>
    <mergeCell ref="A412:A413"/>
    <mergeCell ref="B412:B413"/>
    <mergeCell ref="F8:F9"/>
    <mergeCell ref="G8:G9"/>
    <mergeCell ref="J8:J9"/>
  </mergeCells>
  <pageMargins left="0.39370078740157483" right="0.39370078740157483" top="0.39370078740157483" bottom="0.39370078740157483" header="0.39370078740157483" footer="0.39370078740157483"/>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Planas</vt:lpstr>
      <vt:lpstr>Planas!Print_Titles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 Maksvytienė</dc:creator>
  <cp:lastModifiedBy>Ingrida Maksvytienė</cp:lastModifiedBy>
  <cp:lastPrinted>2026-05-21T13:06:42Z</cp:lastPrinted>
  <dcterms:created xsi:type="dcterms:W3CDTF">2026-05-15T12:12:13Z</dcterms:created>
  <dcterms:modified xsi:type="dcterms:W3CDTF">2026-06-01T07:53:32Z</dcterms:modified>
</cp:coreProperties>
</file>